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69" documentId="13_ncr:1_{E10F9253-2D5A-4E35-A29E-2ECAA927F145}" xr6:coauthVersionLast="47" xr6:coauthVersionMax="47" xr10:uidLastSave="{2E195046-FF76-452C-8CE9-B6A9333CA03F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I109" i="7"/>
  <c r="I110" i="7"/>
  <c r="I111" i="7"/>
  <c r="I112" i="7"/>
  <c r="D15" i="2"/>
  <c r="D16" i="2"/>
  <c r="D17" i="2"/>
  <c r="D18" i="2"/>
  <c r="D19" i="2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I116" i="7"/>
  <c r="H116" i="7"/>
  <c r="G116" i="7"/>
  <c r="F116" i="7"/>
  <c r="B111" i="17"/>
  <c r="A111" i="17"/>
  <c r="I115" i="7"/>
  <c r="H115" i="7"/>
  <c r="G115" i="7"/>
  <c r="F115" i="7"/>
  <c r="B110" i="17"/>
  <c r="A110" i="17"/>
  <c r="I114" i="7"/>
  <c r="H114" i="7"/>
  <c r="G114" i="7"/>
  <c r="F114" i="7"/>
  <c r="B109" i="17"/>
  <c r="A109" i="17"/>
  <c r="I113" i="7"/>
  <c r="H113" i="7"/>
  <c r="G113" i="7"/>
  <c r="F113" i="7"/>
  <c r="B108" i="17"/>
  <c r="A108" i="17"/>
  <c r="H112" i="7"/>
  <c r="G112" i="7"/>
  <c r="F112" i="7"/>
  <c r="B107" i="17"/>
  <c r="A107" i="17"/>
  <c r="H111" i="7"/>
  <c r="G111" i="7"/>
  <c r="F111" i="7"/>
  <c r="B106" i="17"/>
  <c r="A106" i="17"/>
  <c r="H110" i="7"/>
  <c r="G110" i="7"/>
  <c r="F110" i="7"/>
  <c r="B105" i="17"/>
  <c r="A105" i="17"/>
  <c r="H109" i="7"/>
  <c r="G109" i="7"/>
  <c r="F109" i="7"/>
  <c r="B104" i="17"/>
  <c r="A104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11" s="1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A340" i="12" s="1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6" i="14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49" i="5"/>
  <c r="E49" i="5"/>
  <c r="C49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447" i="8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383" i="7"/>
  <c r="A127" i="7"/>
  <c r="A159" i="7"/>
  <c r="A147" i="8"/>
  <c r="B291" i="7"/>
  <c r="B347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86" i="14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2"/>
  <c r="A212" i="13"/>
  <c r="A214" i="14"/>
  <c r="A212" i="11"/>
  <c r="A212" i="10"/>
  <c r="A228" i="9"/>
  <c r="A244" i="7"/>
  <c r="A244" i="12"/>
  <c r="A246" i="14"/>
  <c r="A244" i="13"/>
  <c r="A244" i="11"/>
  <c r="A244" i="10"/>
  <c r="A244" i="9"/>
  <c r="A260" i="7"/>
  <c r="A276" i="9"/>
  <c r="A308" i="7"/>
  <c r="A308" i="12"/>
  <c r="A310" i="14"/>
  <c r="A308" i="11"/>
  <c r="A308" i="9"/>
  <c r="A324" i="11"/>
  <c r="A340" i="7"/>
  <c r="A340" i="13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283" i="12"/>
  <c r="A315" i="11"/>
  <c r="A321" i="14"/>
  <c r="A319" i="12"/>
  <c r="A319" i="11"/>
  <c r="A319" i="13"/>
  <c r="A319" i="10"/>
  <c r="A319" i="9"/>
  <c r="A331" i="12"/>
  <c r="A335" i="11"/>
  <c r="A347" i="13"/>
  <c r="A353" i="14"/>
  <c r="A351" i="13"/>
  <c r="A351" i="12"/>
  <c r="A351" i="11"/>
  <c r="A351" i="10"/>
  <c r="A351" i="9"/>
  <c r="A385" i="14"/>
  <c r="A415" i="12"/>
  <c r="A427" i="13"/>
  <c r="A223" i="8"/>
  <c r="A435" i="10"/>
  <c r="A447" i="12"/>
  <c r="A447" i="13"/>
  <c r="A447" i="11"/>
  <c r="A467" i="12"/>
  <c r="A479" i="13"/>
  <c r="A479" i="12"/>
  <c r="A479" i="11"/>
  <c r="A479" i="10"/>
  <c r="A497" i="14"/>
  <c r="A404" i="7"/>
  <c r="A404" i="13"/>
  <c r="A404" i="12"/>
  <c r="A436" i="7"/>
  <c r="A436" i="13"/>
  <c r="A436" i="12"/>
  <c r="A438" i="14"/>
  <c r="A436" i="11"/>
  <c r="A468" i="13"/>
  <c r="A468" i="12"/>
  <c r="A470" i="14"/>
  <c r="A468" i="11"/>
  <c r="A486" i="14"/>
  <c r="A500" i="7"/>
  <c r="A500" i="13"/>
  <c r="A500" i="12"/>
  <c r="A502" i="14"/>
  <c r="A500" i="11"/>
  <c r="A404" i="10"/>
  <c r="A468" i="10"/>
  <c r="A447" i="9"/>
  <c r="A479" i="9"/>
  <c r="A404" i="9"/>
  <c r="A420" i="9"/>
  <c r="A436" i="9"/>
  <c r="A500" i="9"/>
  <c r="A436" i="10"/>
  <c r="A500" i="10"/>
  <c r="A148" i="8"/>
  <c r="A164" i="8"/>
  <c r="A180" i="8"/>
  <c r="A244" i="8"/>
  <c r="A340" i="8"/>
  <c r="A404" i="8"/>
  <c r="A412" i="8"/>
  <c r="A436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C15" i="1"/>
  <c r="C21" i="5"/>
  <c r="G8" i="5"/>
  <c r="D8" i="4"/>
  <c r="C8" i="4"/>
  <c r="C14" i="1"/>
  <c r="C8" i="1" s="1"/>
  <c r="C16" i="1"/>
  <c r="C34" i="1"/>
  <c r="D34" i="1"/>
  <c r="D30" i="1"/>
  <c r="D28" i="1"/>
  <c r="D17" i="1"/>
  <c r="D32" i="1"/>
  <c r="E14" i="1"/>
  <c r="D25" i="1"/>
  <c r="D24" i="1"/>
  <c r="D21" i="1"/>
  <c r="E16" i="1"/>
  <c r="D16" i="1"/>
  <c r="D27" i="1"/>
  <c r="D23" i="1"/>
  <c r="D20" i="1"/>
  <c r="D26" i="1"/>
  <c r="E15" i="1"/>
  <c r="D14" i="1"/>
  <c r="D19" i="1"/>
  <c r="D33" i="1"/>
  <c r="D15" i="1"/>
  <c r="A367" i="13" l="1"/>
  <c r="A449" i="14"/>
  <c r="B316" i="12"/>
  <c r="A3" i="8"/>
  <c r="B13" i="5"/>
  <c r="C13" i="5" s="1"/>
  <c r="A435" i="11"/>
  <c r="B220" i="10"/>
  <c r="B391" i="7"/>
  <c r="A383" i="9"/>
  <c r="A383" i="10"/>
  <c r="A287" i="9"/>
  <c r="A404" i="11"/>
  <c r="A383" i="11"/>
  <c r="A287" i="11"/>
  <c r="A383" i="13"/>
  <c r="A287" i="13"/>
  <c r="B423" i="12"/>
  <c r="B284" i="8"/>
  <c r="A255" i="7"/>
  <c r="A383" i="12"/>
  <c r="B391" i="11"/>
  <c r="A447" i="7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11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C104" i="10"/>
  <c r="B112" i="13"/>
  <c r="B112" i="9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49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A103" i="14" l="1"/>
  <c r="B112" i="12"/>
  <c r="A115" i="12"/>
  <c r="B338" i="14"/>
  <c r="B336" i="8"/>
  <c r="B30" i="5"/>
  <c r="B31" i="5" s="1"/>
  <c r="B18" i="6" s="1"/>
  <c r="B16" i="6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 s="1"/>
  <c r="D21" i="2"/>
  <c r="D22" i="2" s="1"/>
  <c r="M8" i="7"/>
  <c r="B24" i="6" l="1"/>
  <c r="B37" i="5"/>
  <c r="B25" i="6" s="1"/>
  <c r="D23" i="2"/>
  <c r="I8" i="3"/>
  <c r="B38" i="5" l="1"/>
  <c r="B39" i="5" s="1"/>
  <c r="B27" i="6" s="1"/>
  <c r="D24" i="2"/>
  <c r="B40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1" i="5" l="1"/>
  <c r="B29" i="6" s="1"/>
  <c r="B42" i="5" l="1"/>
  <c r="B30" i="6"/>
  <c r="B43" i="5"/>
  <c r="B31" i="6" l="1"/>
  <c r="B44" i="5"/>
  <c r="B32" i="6" s="1"/>
  <c r="B45" i="5" l="1"/>
  <c r="B33" i="6" s="1"/>
  <c r="B46" i="5" l="1"/>
  <c r="B34" i="6" s="1"/>
  <c r="B47" i="5" l="1"/>
  <c r="B35" i="6" s="1"/>
  <c r="B48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3" i="1"/>
  <c r="E20" i="1"/>
  <c r="E28" i="1"/>
  <c r="E26" i="1"/>
  <c r="E25" i="1"/>
  <c r="E30" i="1"/>
  <c r="E27" i="1"/>
  <c r="E24" i="1"/>
  <c r="E21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<sst xmlns="http://schemas.openxmlformats.org/spreadsheetml/2006/main" count="1985" uniqueCount="341">
  <si>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</si>
  <si>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</si>
  <si>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</si>
  <si>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</si>
  <si>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</si>
  <si>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</si>
  <si>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</si>
  <si>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</si>
  <si>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</si>
  <si>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</si>
  <si>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</si>
  <si>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</si>
  <si>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</si>
  <si>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</si>
  <si>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</si>
  <si>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</si>
  <si>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</si>
  <si>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</si>
  <si>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</si>
  <si>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</si>
  <si>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</si>
  <si>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</si>
  <si>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</si>
  <si>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</si>
  <si>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</si>
  <si>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</si>
  <si>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</si>
  <si>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</si>
  <si>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</si>
  <si>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</si>
  <si>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</si>
  <si>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</si>
  <si>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</si>
  <si>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</si>
  <si>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</si>
  <si>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</si>
  <si>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</si>
  <si>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</si>
  <si>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</si>
  <si>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</si>
  <si>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</si>
  <si>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</si>
  <si>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</si>
  <si>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</si>
  <si>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</si>
  <si>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</si>
  <si>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</si>
  <si>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</si>
  <si>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</si>
  <si>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</si>
  <si>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</si>
  <si>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</si>
  <si>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</si>
  <si>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</si>
  <si>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</si>
  <si>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</si>
  <si>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</si>
  <si>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</si>
  <si>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</si>
  <si>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</si>
  <si>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</si>
  <si>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</si>
  <si>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</si>
  <si>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</si>
  <si>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</si>
  <si>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</si>
  <si>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</si>
  <si>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</si>
  <si>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</si>
  <si>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</si>
  <si>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</si>
  <si>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</si>
  <si>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</si>
  <si>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</si>
  <si>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</si>
  <si>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</si>
  <si>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</si>
  <si>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</si>
  <si>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</si>
  <si>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</si>
  <si>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</si>
  <si>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</si>
  <si>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</si>
  <si>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</si>
  <si>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</si>
  <si>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</si>
  <si>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</si>
  <si>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</si>
  <si>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</si>
  <si>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</si>
  <si>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</si>
  <si>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</si>
  <si>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</si>
  <si>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</si>
  <si>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</si>
  <si>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</si>
  <si>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</si>
  <si>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</si>
  <si>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</si>
  <si>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</si>
  <si>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</si>
  <si>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</si>
  <si>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</si>
  <si>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</si>
  <si>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</si>
  <si>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</si>
  <si>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</si>
  <si>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</si>
  <si>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</si>
  <si>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</si>
  <si>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</si>
  <si>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</si>
  <si>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</si>
  <si>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</si>
  <si>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</si>
  <si>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</si>
  <si>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</si>
  <si>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</si>
  <si>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</si>
  <si>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</si>
  <si>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</si>
  <si>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</si>
  <si>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</si>
  <si>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</si>
  <si>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</si>
  <si>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</si>
  <si>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</si>
  <si>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</si>
  <si>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</si>
  <si>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</si>
  <si>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</si>
  <si>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</si>
  <si>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</si>
  <si>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</si>
  <si>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</si>
  <si>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</si>
  <si>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</si>
  <si>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</si>
  <si>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</si>
  <si>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</si>
  <si>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</si>
  <si>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</si>
  <si>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</si>
  <si>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</si>
  <si>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</si>
  <si>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</si>
  <si>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</si>
  <si>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</si>
  <si>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</si>
  <si>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</si>
  <si>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</si>
  <si>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</si>
  <si>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</si>
  <si>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</si>
  <si>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</si>
  <si>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</si>
  <si>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</si>
  <si>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</si>
  <si>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</si>
  <si>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</si>
  <si>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</si>
  <si>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</si>
  <si>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</si>
  <si>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</si>
  <si>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</si>
  <si>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</si>
  <si>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</si>
  <si>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</si>
  <si>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</si>
  <si>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</si>
  <si>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</si>
  <si>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</si>
  <si>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</si>
  <si>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</si>
  <si>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</si>
  <si>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</si>
  <si>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</si>
  <si>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</si>
  <si>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</si>
  <si>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</si>
  <si>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</si>
  <si>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</si>
  <si>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</si>
  <si>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</si>
  <si>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</si>
  <si>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</si>
  <si>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</si>
  <si>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</si>
  <si>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</si>
  <si>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</si>
  <si>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</si>
  <si>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</si>
  <si>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</si>
  <si>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</si>
  <si>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</si>
  <si>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</si>
  <si>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</si>
  <si>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</si>
  <si>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</si>
  <si>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</si>
  <si>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</si>
  <si>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</si>
  <si>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</si>
  <si>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</si>
  <si>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</si>
  <si>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</si>
  <si>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</si>
  <si>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</si>
  <si>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</si>
  <si>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</si>
  <si>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</si>
  <si>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</si>
  <si>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</si>
  <si>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</si>
  <si>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</si>
  <si>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</si>
  <si>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</si>
  <si>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</si>
  <si>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</si>
  <si>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</si>
  <si>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</si>
  <si>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</si>
  <si>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</si>
  <si>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</si>
  <si>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</si>
  <si>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</si>
  <si>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</si>
  <si>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</si>
  <si>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</si>
  <si>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</si>
  <si>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</si>
  <si>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</si>
  <si>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</si>
  <si>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</si>
  <si>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</si>
  <si>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</si>
  <si>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</si>
  <si>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</si>
  <si>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</si>
  <si>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</si>
  <si>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</si>
  <si>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5.01: (10) Offtake Pre Heat Replacement</t>
  </si>
  <si>
    <t/>
  </si>
  <si>
    <t>5.01: (11) Offtake Pre Heat Refurbishment (major)</t>
  </si>
  <si>
    <t>5.01: (12) PRS Filter Replacements</t>
  </si>
  <si>
    <t>5.01: (13) Offtake Filter Replacements</t>
  </si>
  <si>
    <t>5.01: (14) Local Gas Treatments Upgrade</t>
  </si>
  <si>
    <t>5.01: (1a) Local Gas Treatments Refurbishment</t>
  </si>
  <si>
    <t>5.01: (2) PRS Regulators and Slamshuts Replacement</t>
  </si>
  <si>
    <t>5.01: (3) PRS Regulators and Slamshuts Refurbishment (major)</t>
  </si>
  <si>
    <t>5.01: (4) PRS Regulators and Slamshuts Refurbishment (minor)</t>
  </si>
  <si>
    <t>5.01: (5) Offtake Regulators and Slamshuts Replacement</t>
  </si>
  <si>
    <t>5.01: (6) Offtake Regulators and Slamshuts Refurbishment (major)</t>
  </si>
  <si>
    <t>5.01: (7) Offtake Regulators and Slamshuts Refurbishment (minor)</t>
  </si>
  <si>
    <t>5.01: (8) PRS Pre Heat Replacement</t>
  </si>
  <si>
    <t>5.01: (9) PRS Pre Heat Refurbishment (major)</t>
  </si>
  <si>
    <t>5.04: (1a) Component replacement/refurbishment only - District - IP Inlet - Major</t>
  </si>
  <si>
    <t>5.04: (1b) Component replacement/refurbishment only - District - IP Inlet - Minor</t>
  </si>
  <si>
    <t>5.04: (2a) Component replacement/refurbishment only - District - MP Inlet - Major</t>
  </si>
  <si>
    <t>5.04: (2b) Component replacement/refurbishment only - District - MP Inlet - Minor</t>
  </si>
  <si>
    <t>5.04: (3) Replacement of entire installation - District - IP Inlet</t>
  </si>
  <si>
    <t>5.04: (4) Replacement of entire installation - District - MP Inlet</t>
  </si>
  <si>
    <t>5.04: (4-Lon-LMP) Replacement of entire installation - District - MP Inlet</t>
  </si>
  <si>
    <t>5.04: (5) Replacement of entire installation - Service - Domestic</t>
  </si>
  <si>
    <t>5.04: (5-Lon-GraysMP) Replacement of entire installation - Service - Domestic</t>
  </si>
  <si>
    <t>5.04: (6) Replacement of entire installation - Service - Non-Domestic</t>
  </si>
  <si>
    <t>6.01: Tier 1 &lt;=2in Replacement</t>
  </si>
  <si>
    <t>6.01: Tier 1 Cast Iron and Spun Iron Low Pressure</t>
  </si>
  <si>
    <t>6.01: Tier 1 Cast Iron and Spun Iron Medium Pressure</t>
  </si>
  <si>
    <t>6.01: Tier 1 Ductile Iron Low Pressure</t>
  </si>
  <si>
    <t>6.02: Tier 2a Cast Iron and Spun Iron Low Pressure</t>
  </si>
  <si>
    <t>6.02: Tier 2a Cast Iron and Spun Iron Medium Pressure</t>
  </si>
  <si>
    <t>6.02: Tier 2a Ductile Iron Low Pressure</t>
  </si>
  <si>
    <t>6.03: Tier 2 Cast Iron and Spun Iron Low Pressure</t>
  </si>
  <si>
    <t>6.03: Tier 2 Cast Iron and Spun Iron Medium Pressure</t>
  </si>
  <si>
    <t>6.03: Tier 2 Ductile Iron Low Pressure</t>
  </si>
  <si>
    <t>6.04: Tier 3 Cast Iron and Spun Iron Low Pressure</t>
  </si>
  <si>
    <t>6.04: Tier 3 Cast Iron and Spun Iron Medium Pressure</t>
  </si>
  <si>
    <t>6.04: Tier 3 Ductile Iron Low Pressure</t>
  </si>
  <si>
    <t>6.05: Other Cast Iron and Spun Iron Low &amp; Medium Pressure</t>
  </si>
  <si>
    <t>6.05: Other Ductile Iron Low Pressure</t>
  </si>
  <si>
    <t>6.05: Other Ductile Iron Medium Pressure</t>
  </si>
  <si>
    <t>6.05: Other Policy &amp; Condition Mains (Excl. Ductile Iron)</t>
  </si>
  <si>
    <t>6.05: Other Steel &gt;2in</t>
  </si>
  <si>
    <t>6.06: Mains Diversions</t>
  </si>
  <si>
    <t>6.08 Services Diversions Rechargeable Domestic &amp; Non Domestic Relay</t>
  </si>
  <si>
    <t>6.08: Services &lt;2in Steel Domestic Relay</t>
  </si>
  <si>
    <t>6.08: Services &lt;2in Steel Non-Domestic Relay</t>
  </si>
  <si>
    <t>6.08: Services &gt;2in Steel Domestic Relay</t>
  </si>
  <si>
    <t>6.08: Services &gt;2in Steel Non-Domestic Relay</t>
  </si>
  <si>
    <t>6.08: Services &gt;30m Iron Domestic Relay</t>
  </si>
  <si>
    <t>6.08: Services &gt;30m Iron Non-Domestic Relay</t>
  </si>
  <si>
    <t>6.08: Services Diversions Domestic &amp; Non Domestic Transfer</t>
  </si>
  <si>
    <t>6.08: Services Diversions Non-Rechargeable Domestic &amp; Non Domestic Relay</t>
  </si>
  <si>
    <t>6.08: Services Domestic &amp; Non-Domestic Tier 1 &amp; Tier 2a Transfer</t>
  </si>
  <si>
    <t>6.08: Services Domestic &amp; Non-Domestic Tier 2b; Tier 3; Iron &gt; 30m; &lt;2in Steel and Other Transfer</t>
  </si>
  <si>
    <t>6.08: Services Other Domestic Relay</t>
  </si>
  <si>
    <t>6.08: Services Other Non-Domestic Relay</t>
  </si>
  <si>
    <t>6.08: Services Tier 1 Domestic Relay</t>
  </si>
  <si>
    <t>6.08: Services Tier 1 Non-Domestic Relay</t>
  </si>
  <si>
    <t>6.08: Services Tier 2 Domestic Relay</t>
  </si>
  <si>
    <t>6.08: Services Tier 2 Non-Domestic Relay</t>
  </si>
  <si>
    <t>6.08: Services Tier 2a  Domestic Relay</t>
  </si>
  <si>
    <t>6.08: Services Tier 2a Non-Domestic Relay</t>
  </si>
  <si>
    <t>6.08: Services Tier 3 Domestic Relay</t>
  </si>
  <si>
    <t>6.08: Services Tier 3 Non-Domestic Relay</t>
  </si>
  <si>
    <t>6.08: SNAWMR: Domestic - Alterations</t>
  </si>
  <si>
    <t>6.08: SNAWMR: Domestic - Bulk Steel</t>
  </si>
  <si>
    <t>6.08: SNAWMR: Domestic - Other (Metallic)</t>
  </si>
  <si>
    <t>6.08: SNAWMR: Domestic - Other (Non Metallic)</t>
  </si>
  <si>
    <t>6.08: SNAWMR: Domestic - Relay After Escape</t>
  </si>
  <si>
    <t>6.08: SNAWMR: Domestic - Smart Metering</t>
  </si>
  <si>
    <t>6.08: SNAWMR: Non-Domestic - Alterations</t>
  </si>
  <si>
    <t>6.08: SNAWMR: Non-Domestic - Bulk Steel</t>
  </si>
  <si>
    <t>6.08: SNAWMR: Non-Domestic - Other (Metallic)</t>
  </si>
  <si>
    <t>6.08: SNAWMR: Non-Domestic - Other (Non Metallic)</t>
  </si>
  <si>
    <t>6.08: SNAWMR: Non-Domestic - Relay After Escape</t>
  </si>
  <si>
    <t>6.09: (1) Planned Replacement 3-5 Floors MRB</t>
  </si>
  <si>
    <t>6.09: (10) Refurbishment on Failure 3-5 Floors MRB</t>
  </si>
  <si>
    <t>6.09: (11) Refurbishment on Failure 6-9 Floors HRB</t>
  </si>
  <si>
    <t>6.09: (12) Refurbishment on Failure 10+ Floors HRHRB</t>
  </si>
  <si>
    <t>6.09: (13) Planned Permanent Isolation 3-5 Floors MRB</t>
  </si>
  <si>
    <t>6.09: (14) Planned Permanent Isolation 6-9 Floors HRB</t>
  </si>
  <si>
    <t>6.09: (15) Planned Permanent Isolation 10+ Floors HRHRB</t>
  </si>
  <si>
    <t>6.09: (16) Permanent Isolation on Failure 3-5 Floors MRB</t>
  </si>
  <si>
    <t>6.09: (17) Permanent Isolation on Failure 6-9 Floors HRB</t>
  </si>
  <si>
    <t>6.09: (18) Permanent Isolation on Failure 10+ Floors HRHRB</t>
  </si>
  <si>
    <t>6.09: (2) Planned Replacement 6-9 Floors HRB</t>
  </si>
  <si>
    <t>6.09: (3) Planned Replacement 10+ Floors HRHRB</t>
  </si>
  <si>
    <t>6.09: (4) Replacement on Failure 3-5 Floors MRB</t>
  </si>
  <si>
    <t>6.09: (5) Replacement on Failure 6-9 Floors HRB</t>
  </si>
  <si>
    <t>6.09: (6) Replacement on Failure 10+ Floors HRHRB</t>
  </si>
  <si>
    <t>6.09: (7) Planned Refurbishment 3-5 Floors MRB</t>
  </si>
  <si>
    <t>6.09: (8) Planned Refurbishment 6-9 Floors HRB</t>
  </si>
  <si>
    <t>6.09: (9) Planned Refurbishment 10+ Floors HRHRB</t>
  </si>
  <si>
    <t>6.12: Tier-2 CISBOT refurb</t>
  </si>
  <si>
    <t>6.12: Tier-3 CISBOT refurb</t>
  </si>
  <si>
    <t>Systems</t>
  </si>
  <si>
    <t>Number of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</si>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</sst>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/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/>
    </xf>
    <xf numFmtId="0" fontId="12" fillId="4" borderId="1" xfId="1" applyFont="1" applyFill="1" applyBorder="1"/>
    <xf numFmtId="0" fontId="6" fillId="14" borderId="1" xfId="1" applyFont="1" applyFill="1" applyBorder="1"/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B16" sqref="B16"/>
    </sheetView>
  </sheetViews>
  <sheetFormatPr defaultRowHeight="12.4" x14ac:dyDescent="0.3"/>
  <sheetData>
    <row r="1" spans="1:1" s="228" customFormat="1" ht="56.95" customHeight="1" x14ac:dyDescent="0.3"/>
    <row r="2" spans="1:1" x14ac:dyDescent="0.3">
      <c r="A2" s="69" t="s">
        <v>340</v>
      </c>
    </row>
    <row r="4" spans="1:1" x14ac:dyDescent="0.3">
      <c r="A4" s="40" t="s">
        <v>339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WM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WM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3"/>
  <sheetViews>
    <sheetView topLeftCell="A32" workbookViewId="0">
      <selection activeCell="B49" activeCellId="1" sqref="D21:F21 B49:E49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IF(ISERROR(MATCH("Error",A9:A124,0)),"-","Error")</f>
        <v>-</v>
      </c>
      <c r="B8" s="12" t="str">
        <f>IF(ISERROR(MATCH("Error",B9:B124,0)),"-","Error")</f>
        <v>-</v>
      </c>
      <c r="C8" s="13" t="str">
        <f>IF(ISERROR(MATCH("Error",C9:C124,0)),"-","Error")</f>
        <v>-</v>
      </c>
      <c r="D8" s="13" t="str">
        <f>IF(ISERROR(MATCH("Error",D9:D124,0)),"-","Error")</f>
        <v>-</v>
      </c>
      <c r="E8" s="12" t="str">
        <f>IF(ISERROR(MATCH("Error",E9:E124,0)),"-","Error")</f>
        <v>-</v>
      </c>
      <c r="F8" s="12" t="str">
        <f>IF(ISERROR(MATCH("Error",F9:F126,0)),"-","Error")</f>
        <v>-</v>
      </c>
      <c r="G8" s="12" t="str">
        <f>IF(ISERROR(MATCH("Error",G9:G126,0)),"-","Error")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198">
        <f>COUNTA(D13:D20)</f>
        <v>3</v>
      </c>
      <c r="E21" s="198">
        <f t="shared" ref="E21:F21" si="1">COUNTA(E13:E20)</f>
        <v>1</v>
      </c>
      <c r="F21" s="198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29" t="s">
        <v>188</v>
      </c>
      <c r="B28" s="229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IF(COUNTA($B$28:B28)&gt;$B$49-1,"",INDEX($C29:$E29,1,MATCH($B$13,$D$12:$F$12,0)))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IF(COUNTA($B$28:B29)&gt;$B$49-1,"",INDEX($C30:$E30,1,MATCH($B$13,$D$12:$F$12,0)))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IF(COUNTA($B$28:B30)&gt;$B$49-1,"",INDEX($C31:$E31,1,MATCH($B$13,$D$12:$F$12,0)))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IF(COUNTA($B$28:B31)&gt;$B$49-1,"",INDEX($C32:$E32,1,MATCH($B$13,$D$12:$F$12,0)))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IF(COUNTA($B$28:B32)&gt;$B$49-1,"",INDEX($C33:$E33,1,MATCH($B$13,$D$12:$F$12,0)))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IF(COUNTA($B$28:B33)&gt;$B$49-1,"",INDEX($C34:$E34,1,MATCH($B$13,$D$12:$F$12,0)))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IF(COUNTA($B$28:B34)&gt;$B$49-1,"",INDEX($C35:$E35,1,MATCH($B$13,$D$12:$F$12,0)))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IF(COUNTA($B$28:B35)&gt;$B$49-1,"",INDEX($C36:$E36,1,MATCH($B$13,$D$12:$F$12,0)))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x14ac:dyDescent="0.3">
      <c r="A37" s="34">
        <v>10</v>
      </c>
      <c r="B37" s="34" t="str">
        <f>IF(COUNTA($B$28:B36)&gt;$B$49-1,"",INDEX($C37:$E37,1,MATCH($B$13,$D$12:$F$12,0)))</f>
        <v/>
      </c>
      <c r="C37" s="35"/>
      <c r="D37" s="34" t="s">
        <v>232</v>
      </c>
      <c r="E37" s="35"/>
      <c r="J37"/>
      <c r="K37"/>
      <c r="L37"/>
      <c r="M37"/>
    </row>
    <row r="38" spans="1:13" x14ac:dyDescent="0.3">
      <c r="A38" s="34">
        <v>11</v>
      </c>
      <c r="B38" s="34" t="str">
        <f>IF(COUNTA($B$28:B37)&gt;$B$49-1,"",INDEX($C38:$E38,1,MATCH($B$13,$D$12:$F$12,0)))</f>
        <v/>
      </c>
      <c r="C38" s="35"/>
      <c r="D38" s="34" t="s">
        <v>233</v>
      </c>
      <c r="E38" s="35"/>
      <c r="J38"/>
      <c r="K38"/>
      <c r="L38"/>
      <c r="M38"/>
    </row>
    <row r="39" spans="1:13" x14ac:dyDescent="0.3">
      <c r="A39" s="34">
        <v>12</v>
      </c>
      <c r="B39" s="34" t="str">
        <f>IF(COUNTA($B$28:B38)&gt;$B$49-1,"",INDEX($C39:$E39,1,MATCH($B$13,$D$12:$F$12,0)))</f>
        <v/>
      </c>
      <c r="C39" s="35"/>
      <c r="D39" s="34" t="s">
        <v>234</v>
      </c>
      <c r="E39" s="35"/>
      <c r="J39"/>
      <c r="K39"/>
      <c r="L39"/>
      <c r="M39"/>
    </row>
    <row r="40" spans="1:13" x14ac:dyDescent="0.3">
      <c r="A40" s="34">
        <v>13</v>
      </c>
      <c r="B40" s="34" t="str">
        <f>IF(COUNTA($B$28:B39)&gt;$B$49-1,"",INDEX($C40:$E40,1,MATCH($B$13,$D$12:$F$12,0)))</f>
        <v/>
      </c>
      <c r="C40" s="35"/>
      <c r="D40" s="34" t="s">
        <v>235</v>
      </c>
      <c r="E40" s="35"/>
      <c r="J40"/>
      <c r="K40"/>
      <c r="L40"/>
      <c r="M40"/>
    </row>
    <row r="41" spans="1:13" x14ac:dyDescent="0.3">
      <c r="A41" s="34">
        <v>14</v>
      </c>
      <c r="B41" s="34" t="str">
        <f>IF(COUNTA($B$28:B40)&gt;$B$49-1,"",INDEX($C41:$E41,1,MATCH($B$13,$D$12:$F$12,0)))</f>
        <v/>
      </c>
      <c r="C41" s="35"/>
      <c r="D41" s="34" t="s">
        <v>236</v>
      </c>
      <c r="E41" s="35"/>
      <c r="J41"/>
      <c r="K41"/>
      <c r="L41"/>
      <c r="M41"/>
    </row>
    <row r="42" spans="1:13" x14ac:dyDescent="0.3">
      <c r="A42" s="34">
        <v>15</v>
      </c>
      <c r="B42" s="34" t="str">
        <f>IF(COUNTA($B$28:B41)&gt;$B$49-1,"",INDEX($C42:$E42,1,MATCH($B$13,$D$12:$F$12,0)))</f>
        <v/>
      </c>
      <c r="C42" s="35"/>
      <c r="D42" s="34" t="s">
        <v>237</v>
      </c>
      <c r="E42" s="35"/>
      <c r="J42"/>
      <c r="K42"/>
      <c r="L42"/>
      <c r="M42"/>
    </row>
    <row r="43" spans="1:13" x14ac:dyDescent="0.3">
      <c r="A43" s="34">
        <v>16</v>
      </c>
      <c r="B43" s="34" t="str">
        <f>IF(COUNTA($B$28:B42)&gt;$B$49-1,"",INDEX($C43:$E43,1,MATCH($B$13,$D$12:$F$12,0)))</f>
        <v/>
      </c>
      <c r="C43" s="35"/>
      <c r="D43" s="35"/>
      <c r="E43" s="35"/>
      <c r="J43"/>
      <c r="K43"/>
      <c r="L43"/>
      <c r="M43"/>
    </row>
    <row r="44" spans="1:13" x14ac:dyDescent="0.3">
      <c r="A44" s="34">
        <v>17</v>
      </c>
      <c r="B44" s="34" t="str">
        <f>IF(COUNTA($B$28:B43)&gt;$B$49-1,"",INDEX($C44:$E44,1,MATCH($B$13,$D$12:$F$12,0)))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18</v>
      </c>
      <c r="B45" s="34" t="str">
        <f>IF(COUNTA($B$28:B44)&gt;$B$49-1,"",INDEX($C45:$E45,1,MATCH($B$13,$D$12:$F$12,0)))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19</v>
      </c>
      <c r="B46" s="34" t="str">
        <f>IF(COUNTA($B$28:B45)&gt;$B$49-1,"",INDEX($C46:$E46,1,MATCH($B$13,$D$12:$F$12,0)))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20</v>
      </c>
      <c r="B47" s="34" t="str">
        <f>IF(COUNTA($B$28:B46)&gt;$B$49-1,"",INDEX($C47:$E47,1,MATCH($B$13,$D$12:$F$12,0)))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21</v>
      </c>
      <c r="B48" s="34" t="str">
        <f>IF(COUNTA($B$28:B47)&gt;$B$49-1,"",INDEX($C48:$E48,1,MATCH($B$13,$D$12:$F$12,0)))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"/>
      <c r="B49" s="198">
        <f t="shared" ref="B49" si="2">INDEX($C49:$E49,1,MATCH($B$13,$D$12:$F$12,0))</f>
        <v>1</v>
      </c>
      <c r="C49" s="198">
        <f>COUNTA(C29:C48)</f>
        <v>7</v>
      </c>
      <c r="D49" s="198">
        <f>COUNTA(D29:D48)</f>
        <v>14</v>
      </c>
      <c r="E49" s="198">
        <f>COUNTA(E29:E48)</f>
        <v>1</v>
      </c>
      <c r="J49"/>
      <c r="K49"/>
      <c r="L49"/>
      <c r="M49"/>
    </row>
    <row r="50" spans="1:13" x14ac:dyDescent="0.3">
      <c r="G50"/>
      <c r="H50"/>
      <c r="I50"/>
      <c r="J50"/>
      <c r="K50"/>
      <c r="L50"/>
      <c r="M50"/>
    </row>
    <row r="51" spans="1:13" x14ac:dyDescent="0.3">
      <c r="A51" s="71" t="s">
        <v>189</v>
      </c>
      <c r="G51"/>
      <c r="H51"/>
      <c r="I51"/>
      <c r="J51"/>
      <c r="K51"/>
      <c r="L51"/>
      <c r="M51"/>
    </row>
    <row r="52" spans="1:13" x14ac:dyDescent="0.3">
      <c r="A52" s="33" t="s">
        <v>155</v>
      </c>
      <c r="B52" s="186" t="s">
        <v>154</v>
      </c>
      <c r="C52" s="186" t="s">
        <v>179</v>
      </c>
      <c r="D52"/>
      <c r="E52"/>
      <c r="F52"/>
      <c r="G52"/>
      <c r="H52"/>
      <c r="I52"/>
      <c r="J52"/>
    </row>
    <row r="53" spans="1:13" x14ac:dyDescent="0.3">
      <c r="A53" s="5" t="s">
        <v>133</v>
      </c>
      <c r="B53" s="185" t="s">
        <v>156</v>
      </c>
      <c r="C53" s="187" t="s">
        <v>190</v>
      </c>
      <c r="D53"/>
      <c r="E53"/>
      <c r="F53"/>
      <c r="G53"/>
      <c r="H53"/>
      <c r="I53"/>
      <c r="J53"/>
    </row>
    <row r="54" spans="1:13" ht="12.4" customHeight="1" x14ac:dyDescent="0.3">
      <c r="A54" s="188" t="s">
        <v>134</v>
      </c>
      <c r="B54" s="189" t="s">
        <v>157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135</v>
      </c>
      <c r="B55" s="189" t="s">
        <v>158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136</v>
      </c>
      <c r="B56" s="189" t="s">
        <v>159</v>
      </c>
      <c r="C56" s="187" t="s">
        <v>190</v>
      </c>
      <c r="D56"/>
      <c r="E56"/>
      <c r="F56"/>
      <c r="G56"/>
      <c r="H56"/>
      <c r="I56"/>
      <c r="J56"/>
    </row>
    <row r="57" spans="1:13" x14ac:dyDescent="0.3">
      <c r="A57" s="188" t="s">
        <v>137</v>
      </c>
      <c r="B57" s="189" t="s">
        <v>160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138</v>
      </c>
      <c r="B58" s="189" t="s">
        <v>161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139</v>
      </c>
      <c r="B59" s="189" t="s">
        <v>162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140</v>
      </c>
      <c r="B60" s="189" t="s">
        <v>163</v>
      </c>
      <c r="C60" s="187" t="s">
        <v>190</v>
      </c>
      <c r="D60"/>
      <c r="E60"/>
      <c r="F60"/>
      <c r="G60"/>
      <c r="H60"/>
      <c r="I60"/>
      <c r="J60"/>
    </row>
    <row r="61" spans="1:13" ht="24.75" x14ac:dyDescent="0.3">
      <c r="A61" s="188" t="s">
        <v>141</v>
      </c>
      <c r="B61" s="189" t="s">
        <v>164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142</v>
      </c>
      <c r="B62" s="189" t="s">
        <v>165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143</v>
      </c>
      <c r="B63" s="189" t="s">
        <v>166</v>
      </c>
      <c r="C63" s="187" t="s">
        <v>190</v>
      </c>
      <c r="D63"/>
      <c r="E63"/>
      <c r="F63"/>
      <c r="G63"/>
      <c r="H63"/>
      <c r="I63"/>
      <c r="J63"/>
    </row>
    <row r="64" spans="1:13" x14ac:dyDescent="0.3">
      <c r="A64" s="188" t="s">
        <v>144</v>
      </c>
      <c r="B64" s="189" t="s">
        <v>167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145</v>
      </c>
      <c r="B65" s="189" t="s">
        <v>168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146</v>
      </c>
      <c r="B66" s="189" t="s">
        <v>169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147</v>
      </c>
      <c r="B67" s="189" t="s">
        <v>170</v>
      </c>
      <c r="C67" s="187" t="s">
        <v>190</v>
      </c>
      <c r="D67"/>
      <c r="E67"/>
      <c r="F67"/>
      <c r="G67"/>
      <c r="H67"/>
      <c r="I67"/>
      <c r="J67"/>
    </row>
    <row r="68" spans="1:10" ht="24.75" x14ac:dyDescent="0.3">
      <c r="A68" s="188" t="s">
        <v>148</v>
      </c>
      <c r="B68" s="189" t="s">
        <v>171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149</v>
      </c>
      <c r="B69" s="189" t="s">
        <v>172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150</v>
      </c>
      <c r="B70" s="189" t="s">
        <v>173</v>
      </c>
      <c r="C70" s="187" t="s">
        <v>190</v>
      </c>
      <c r="D70"/>
      <c r="E70"/>
      <c r="F70"/>
      <c r="G70"/>
      <c r="H70"/>
      <c r="I70"/>
      <c r="J70"/>
    </row>
    <row r="71" spans="1:10" x14ac:dyDescent="0.3">
      <c r="A71" s="188" t="s">
        <v>151</v>
      </c>
      <c r="B71" s="189" t="s">
        <v>174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152</v>
      </c>
      <c r="B72" s="189" t="s">
        <v>175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153</v>
      </c>
      <c r="B73" s="189" t="s">
        <v>176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/>
      <c r="B74" s="188" t="s">
        <v>223</v>
      </c>
      <c r="C74" s="187" t="s">
        <v>238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224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225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90" t="s">
        <v>226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227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228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229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230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231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232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233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234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235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236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237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 t="s">
        <v>178</v>
      </c>
      <c r="B89" s="189" t="s">
        <v>177</v>
      </c>
      <c r="C89" s="189" t="s">
        <v>240</v>
      </c>
      <c r="D89"/>
      <c r="E89"/>
      <c r="F89"/>
      <c r="G89"/>
      <c r="H89"/>
      <c r="I89"/>
      <c r="J89"/>
    </row>
    <row r="90" spans="1:10" x14ac:dyDescent="0.3">
      <c r="G90"/>
      <c r="H90"/>
      <c r="I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22" sqref="A22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99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00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WM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17</v>
      </c>
      <c r="B12" s="230"/>
      <c r="C12" s="231"/>
      <c r="D12" s="232" t="s">
        <v>16</v>
      </c>
      <c r="E12" s="230"/>
      <c r="F12" s="230"/>
      <c r="G12" s="230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WM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3" t="s">
        <v>215</v>
      </c>
      <c r="D13" s="239"/>
      <c r="E13" s="239"/>
      <c r="F13" s="239"/>
      <c r="G13" s="239"/>
      <c r="H13" s="240"/>
      <c r="I13" s="233" t="s">
        <v>216</v>
      </c>
      <c r="J13" s="234"/>
      <c r="K13" s="234"/>
      <c r="L13" s="234"/>
      <c r="M13" s="234"/>
      <c r="N13" s="235"/>
    </row>
    <row r="14" spans="1:15" ht="24.75" x14ac:dyDescent="0.3">
      <c r="C14" s="193" t="s">
        <v>180</v>
      </c>
      <c r="D14" s="194"/>
      <c r="E14" s="194"/>
      <c r="F14" s="193" t="s">
        <v>48</v>
      </c>
      <c r="G14" s="194"/>
      <c r="H14" s="194"/>
      <c r="I14" s="193" t="s">
        <v>180</v>
      </c>
      <c r="J14" s="38"/>
      <c r="K14" s="38"/>
      <c r="L14" s="193" t="s">
        <v>48</v>
      </c>
      <c r="M14" s="38"/>
      <c r="N14" s="38"/>
    </row>
    <row r="15" spans="1:15" ht="61.9" x14ac:dyDescent="0.3">
      <c r="A15" s="236" t="s">
        <v>188</v>
      </c>
      <c r="B15" s="237"/>
      <c r="C15" s="195" t="s">
        <v>54</v>
      </c>
      <c r="D15" s="196" t="s">
        <v>49</v>
      </c>
      <c r="E15" s="197" t="s">
        <v>55</v>
      </c>
      <c r="F15" s="195" t="s">
        <v>54</v>
      </c>
      <c r="G15" s="196" t="s">
        <v>49</v>
      </c>
      <c r="H15" s="197" t="s">
        <v>55</v>
      </c>
      <c r="I15" s="195" t="s">
        <v>54</v>
      </c>
      <c r="J15" s="196" t="s">
        <v>49</v>
      </c>
      <c r="K15" s="197" t="s">
        <v>55</v>
      </c>
      <c r="L15" s="195" t="s">
        <v>54</v>
      </c>
      <c r="M15" s="196" t="s">
        <v>49</v>
      </c>
      <c r="N15" s="197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 t="e">
        <f>'0.1.1_LkUp'!#REF!</f>
        <v>#REF!</v>
      </c>
      <c r="B24" s="47" t="e">
        <f>'0.1.1_LkUp'!#REF!</f>
        <v>#REF!</v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'0.1.1_LkUp'!A37</f>
        <v>10</v>
      </c>
      <c r="B25" s="47" t="str">
        <f>'0.1.1_LkUp'!B37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'0.1.1_LkUp'!A38</f>
        <v>11</v>
      </c>
      <c r="B26" s="47" t="str">
        <f>'0.1.1_LkUp'!B38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'0.1.1_LkUp'!A39</f>
        <v>12</v>
      </c>
      <c r="B27" s="47" t="str">
        <f>'0.1.1_LkUp'!B39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'0.1.1_LkUp'!A40</f>
        <v>13</v>
      </c>
      <c r="B28" s="47" t="str">
        <f>'0.1.1_LkUp'!B40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'0.1.1_LkUp'!A41</f>
        <v>14</v>
      </c>
      <c r="B29" s="47" t="str">
        <f>'0.1.1_LkUp'!B41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'0.1.1_LkUp'!A42</f>
        <v>15</v>
      </c>
      <c r="B30" s="47" t="str">
        <f>'0.1.1_LkUp'!B42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'0.1.1_LkUp'!A43</f>
        <v>16</v>
      </c>
      <c r="B31" s="47" t="str">
        <f>'0.1.1_LkUp'!B43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'0.1.1_LkUp'!A44</f>
        <v>17</v>
      </c>
      <c r="B32" s="47" t="str">
        <f>'0.1.1_LkUp'!B44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'0.1.1_LkUp'!A45</f>
        <v>18</v>
      </c>
      <c r="B33" s="47" t="str">
        <f>'0.1.1_LkUp'!B45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'0.1.1_LkUp'!A46</f>
        <v>19</v>
      </c>
      <c r="B34" s="47" t="str">
        <f>'0.1.1_LkUp'!B46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'0.1.1_LkUp'!A47</f>
        <v>20</v>
      </c>
      <c r="B35" s="47" t="str">
        <f>'0.1.1_LkUp'!B47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'0.1.1_LkUp'!A48</f>
        <v>21</v>
      </c>
      <c r="B36" s="47" t="str">
        <f>'0.1.1_LkUp'!B48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38" t="s">
        <v>212</v>
      </c>
      <c r="C40" s="238"/>
      <c r="D40" s="238"/>
      <c r="E40" s="238"/>
      <c r="F40" s="238"/>
      <c r="G40" s="238"/>
      <c r="H40" s="238"/>
    </row>
    <row r="41" spans="1:14" x14ac:dyDescent="0.3">
      <c r="A41" s="166">
        <v>2</v>
      </c>
      <c r="B41" s="238" t="s">
        <v>213</v>
      </c>
      <c r="C41" s="238"/>
      <c r="D41" s="238"/>
      <c r="E41" s="238"/>
      <c r="F41" s="238"/>
      <c r="G41" s="238"/>
      <c r="H41" s="238"/>
    </row>
    <row r="42" spans="1:14" x14ac:dyDescent="0.3">
      <c r="A42" s="166">
        <v>3</v>
      </c>
      <c r="B42" s="238" t="s">
        <v>214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01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43" t="s">
        <v>68</v>
      </c>
      <c r="O11" s="243"/>
      <c r="P11" s="243" t="s">
        <v>69</v>
      </c>
      <c r="Q11" s="243"/>
      <c r="R11" s="243"/>
      <c r="S11" s="243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95</v>
      </c>
      <c r="D12" s="40" t="str">
        <f>IF(C12='1.3_Baseline_Funding'!C12,"OK","Error")</f>
        <v>Error</v>
      </c>
      <c r="M12" s="120">
        <v>1</v>
      </c>
      <c r="N12" s="241" t="s">
        <v>66</v>
      </c>
      <c r="O12" s="241"/>
      <c r="P12" s="244"/>
      <c r="Q12" s="244"/>
      <c r="R12" s="244"/>
      <c r="S12" s="244"/>
      <c r="T12" s="121" t="s">
        <v>70</v>
      </c>
    </row>
    <row r="13" spans="1:24" x14ac:dyDescent="0.3">
      <c r="M13" s="120">
        <v>2</v>
      </c>
      <c r="N13" s="241" t="s">
        <v>80</v>
      </c>
      <c r="O13" s="241"/>
      <c r="P13" s="244" t="s">
        <v>72</v>
      </c>
      <c r="Q13" s="244"/>
      <c r="R13" s="244"/>
      <c r="S13" s="244"/>
      <c r="T13" s="122"/>
    </row>
    <row r="14" spans="1:24" x14ac:dyDescent="0.3">
      <c r="M14" s="120">
        <v>3</v>
      </c>
      <c r="N14" s="241" t="s">
        <v>73</v>
      </c>
      <c r="O14" s="241"/>
      <c r="P14" s="242"/>
      <c r="Q14" s="242"/>
      <c r="R14" s="242"/>
      <c r="S14" s="242"/>
      <c r="T14" s="122"/>
    </row>
    <row r="15" spans="1:24" x14ac:dyDescent="0.3">
      <c r="M15" s="120">
        <v>4</v>
      </c>
      <c r="N15" s="241" t="s">
        <v>74</v>
      </c>
      <c r="O15" s="241"/>
      <c r="P15" s="242"/>
      <c r="Q15" s="242"/>
      <c r="R15" s="242"/>
      <c r="S15" s="242"/>
      <c r="T15" s="122"/>
    </row>
    <row r="16" spans="1:24" x14ac:dyDescent="0.3">
      <c r="M16" s="120">
        <v>5</v>
      </c>
      <c r="N16" s="241" t="s">
        <v>75</v>
      </c>
      <c r="O16" s="241"/>
      <c r="P16" s="242"/>
      <c r="Q16" s="242"/>
      <c r="R16" s="242"/>
      <c r="S16" s="242"/>
      <c r="T16" s="122"/>
    </row>
    <row r="17" spans="1:20" x14ac:dyDescent="0.3">
      <c r="M17" s="120">
        <v>6</v>
      </c>
      <c r="N17" s="241" t="s">
        <v>76</v>
      </c>
      <c r="O17" s="241"/>
      <c r="P17" s="242"/>
      <c r="Q17" s="242"/>
      <c r="R17" s="242"/>
      <c r="S17" s="242"/>
      <c r="T17" s="122"/>
    </row>
    <row r="18" spans="1:20" ht="12.75" thickBot="1" x14ac:dyDescent="0.35">
      <c r="M18" s="123">
        <v>7</v>
      </c>
      <c r="N18" s="245" t="s">
        <v>77</v>
      </c>
      <c r="O18" s="245"/>
      <c r="P18" s="246"/>
      <c r="Q18" s="246"/>
      <c r="R18" s="246"/>
      <c r="S18" s="246"/>
      <c r="T18" s="124"/>
    </row>
    <row r="19" spans="1:20" x14ac:dyDescent="0.3">
      <c r="M19" s="213">
        <v>1</v>
      </c>
      <c r="N19" s="213">
        <v>2</v>
      </c>
      <c r="O19" s="213">
        <v>3</v>
      </c>
      <c r="P19" s="213">
        <v>4</v>
      </c>
      <c r="Q19" s="213">
        <v>5</v>
      </c>
      <c r="R19" s="213">
        <v>6</v>
      </c>
      <c r="S19" s="213">
        <v>7</v>
      </c>
      <c r="T19" s="59"/>
    </row>
    <row r="20" spans="1:20" ht="49.5" x14ac:dyDescent="0.3">
      <c r="A20" s="40" t="s">
        <v>53</v>
      </c>
      <c r="F20" s="202" t="s">
        <v>59</v>
      </c>
      <c r="G20" s="45"/>
      <c r="H20" s="203" t="s">
        <v>78</v>
      </c>
      <c r="I20" s="41"/>
      <c r="J20" s="202" t="s">
        <v>62</v>
      </c>
      <c r="K20" s="45"/>
      <c r="M20" s="204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5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5" t="s">
        <v>105</v>
      </c>
      <c r="G21" s="209" t="s">
        <v>48</v>
      </c>
      <c r="H21" s="205" t="s">
        <v>47</v>
      </c>
      <c r="I21" s="209" t="s">
        <v>48</v>
      </c>
      <c r="J21" s="205" t="s">
        <v>58</v>
      </c>
      <c r="K21" s="209" t="s">
        <v>57</v>
      </c>
      <c r="M21" s="210" t="str">
        <f>M$19 &amp; ". " &amp; VLOOKUP(M19,$M$12:$O$18,2,FALSE)</f>
        <v>1. Original FD</v>
      </c>
      <c r="N21" s="211" t="str">
        <f t="shared" ref="N21:S21" si="1">N$19 &amp; ". " &amp; VLOOKUP(N19,$M$12:$O$18,2,FALSE)</f>
        <v>2. Post FD Recalculation</v>
      </c>
      <c r="O21" s="211" t="str">
        <f t="shared" si="1"/>
        <v>3. Rebasing 1</v>
      </c>
      <c r="P21" s="211" t="str">
        <f t="shared" si="1"/>
        <v>4. Rebasing 2</v>
      </c>
      <c r="Q21" s="211" t="str">
        <f t="shared" si="1"/>
        <v>5. Rebasing 3</v>
      </c>
      <c r="R21" s="211" t="str">
        <f t="shared" si="1"/>
        <v>6. Rebasing 4</v>
      </c>
      <c r="S21" s="211" t="str">
        <f t="shared" si="1"/>
        <v>7. Rebasing 5</v>
      </c>
      <c r="T21" s="212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WM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WM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WM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WM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WM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WM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WM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WM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WM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WM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WM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WM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WM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WM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WM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WM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WM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WM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WM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WM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WM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WM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WM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WM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WM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WM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WM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WM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WM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WM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WM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WM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WM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WM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WM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WM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WM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WM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WM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WM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WM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WM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WM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WM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WM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WM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WM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WM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WM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WM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WM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WM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WM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WM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WM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WM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WM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WM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WM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WM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WM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WM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WM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WM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WM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WM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WM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WM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WM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WM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WM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WM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WM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WM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WM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WM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WM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WM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WM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GD</v>
      </c>
      <c r="B101" s="88" t="str">
        <f>IF(C101="-","-",'0.1_Cover'!$B$15)</f>
        <v>WM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GD</v>
      </c>
      <c r="B102" s="88" t="str">
        <f>IF(C102="-","-",'0.1_Cover'!$B$15)</f>
        <v>WM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GD</v>
      </c>
      <c r="B103" s="88" t="str">
        <f>IF(C103="-","-",'0.1_Cover'!$B$15)</f>
        <v>WM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GD</v>
      </c>
      <c r="B104" s="88" t="str">
        <f>IF(C104="-","-",'0.1_Cover'!$B$15)</f>
        <v>WM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GD</v>
      </c>
      <c r="B105" s="88" t="str">
        <f>IF(C105="-","-",'0.1_Cover'!$B$15)</f>
        <v>WM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GD</v>
      </c>
      <c r="B106" s="88" t="str">
        <f>IF(C106="-","-",'0.1_Cover'!$B$15)</f>
        <v>WM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GD</v>
      </c>
      <c r="B107" s="88" t="str">
        <f>IF(C107="-","-",'0.1_Cover'!$B$15)</f>
        <v>WM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GD</v>
      </c>
      <c r="B108" s="88" t="str">
        <f>IF(C108="-","-",'0.1_Cover'!$B$15)</f>
        <v>WM</v>
      </c>
      <c r="C108" s="61" t="str">
        <f>IF('4.1_Input_Sheet_Post_FD_Recalc'!D103="","",'4.1_Input_Sheet_Post_FD_Recalc'!D103)</f>
        <v/>
      </c>
      <c r="D108" s="62" t="str">
        <f>IF('4.1_Input_Sheet_Post_FD_Recalc'!E103="","",'4.1_Input_Sheet_Post_FD_Recalc'!E103)</f>
        <v/>
      </c>
      <c r="E108" s="63" t="str">
        <f>IF('4.1_Input_Sheet_Post_FD_Recalc'!F103="","",'4.1_Input_Sheet_Post_FD_Recalc'!F103)</f>
        <v/>
      </c>
      <c r="F108" s="83" t="str">
        <f>IF('4.1_Input_Sheet_Post_FD_Recalc'!G103="","",'4.1_Input_Sheet_Post_FD_Recalc'!G103)</f>
        <v/>
      </c>
      <c r="G108" s="84" t="str">
        <f t="shared" si="7"/>
        <v/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 t="str">
        <f t="shared" si="10"/>
        <v/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 t="str">
        <f t="shared" si="11"/>
        <v/>
      </c>
    </row>
    <row r="109" spans="1:20" x14ac:dyDescent="0.3">
      <c r="A109" s="113" t="str">
        <f>IF(C109="-","-",'0.1_Cover'!$B$14)</f>
        <v>GD</v>
      </c>
      <c r="B109" s="88" t="str">
        <f>IF(C109="-","-",'0.1_Cover'!$B$15)</f>
        <v>WM</v>
      </c>
      <c r="C109" s="61" t="str">
        <f>IF('4.1_Input_Sheet_Post_FD_Recalc'!D104="","",'4.1_Input_Sheet_Post_FD_Recalc'!D104)</f>
        <v/>
      </c>
      <c r="D109" s="62" t="str">
        <f>IF('4.1_Input_Sheet_Post_FD_Recalc'!E104="","",'4.1_Input_Sheet_Post_FD_Recalc'!E104)</f>
        <v/>
      </c>
      <c r="E109" s="63" t="str">
        <f>IF('4.1_Input_Sheet_Post_FD_Recalc'!F104="","",'4.1_Input_Sheet_Post_FD_Recalc'!F104)</f>
        <v/>
      </c>
      <c r="F109" s="83" t="str">
        <f>IF('4.1_Input_Sheet_Post_FD_Recalc'!G104="","",'4.1_Input_Sheet_Post_FD_Recalc'!G104)</f>
        <v/>
      </c>
      <c r="G109" s="84" t="str">
        <f t="shared" ref="G109:G172" si="12">T109</f>
        <v/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 t="str">
        <f t="shared" ref="M109:M172" si="15">F109</f>
        <v/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 t="str">
        <f t="shared" si="11"/>
        <v/>
      </c>
    </row>
    <row r="110" spans="1:20" x14ac:dyDescent="0.3">
      <c r="A110" s="113" t="str">
        <f>IF(C110="-","-",'0.1_Cover'!$B$14)</f>
        <v>GD</v>
      </c>
      <c r="B110" s="88" t="str">
        <f>IF(C110="-","-",'0.1_Cover'!$B$15)</f>
        <v>WM</v>
      </c>
      <c r="C110" s="61" t="str">
        <f>IF('4.1_Input_Sheet_Post_FD_Recalc'!D105="","",'4.1_Input_Sheet_Post_FD_Recalc'!D105)</f>
        <v/>
      </c>
      <c r="D110" s="62" t="str">
        <f>IF('4.1_Input_Sheet_Post_FD_Recalc'!E105="","",'4.1_Input_Sheet_Post_FD_Recalc'!E105)</f>
        <v/>
      </c>
      <c r="E110" s="63" t="str">
        <f>IF('4.1_Input_Sheet_Post_FD_Recalc'!F105="","",'4.1_Input_Sheet_Post_FD_Recalc'!F105)</f>
        <v/>
      </c>
      <c r="F110" s="83" t="str">
        <f>IF('4.1_Input_Sheet_Post_FD_Recalc'!G105="","",'4.1_Input_Sheet_Post_FD_Recalc'!G105)</f>
        <v/>
      </c>
      <c r="G110" s="84" t="str">
        <f t="shared" si="12"/>
        <v/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 t="str">
        <f t="shared" si="15"/>
        <v/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 t="str">
        <f t="shared" si="11"/>
        <v/>
      </c>
    </row>
    <row r="111" spans="1:20" x14ac:dyDescent="0.3">
      <c r="A111" s="113" t="str">
        <f>IF(C111="-","-",'0.1_Cover'!$B$14)</f>
        <v>GD</v>
      </c>
      <c r="B111" s="88" t="str">
        <f>IF(C111="-","-",'0.1_Cover'!$B$15)</f>
        <v>WM</v>
      </c>
      <c r="C111" s="61" t="str">
        <f>IF('4.1_Input_Sheet_Post_FD_Recalc'!D106="","",'4.1_Input_Sheet_Post_FD_Recalc'!D106)</f>
        <v/>
      </c>
      <c r="D111" s="62" t="str">
        <f>IF('4.1_Input_Sheet_Post_FD_Recalc'!E106="","",'4.1_Input_Sheet_Post_FD_Recalc'!E106)</f>
        <v/>
      </c>
      <c r="E111" s="63" t="str">
        <f>IF('4.1_Input_Sheet_Post_FD_Recalc'!F106="","",'4.1_Input_Sheet_Post_FD_Recalc'!F106)</f>
        <v/>
      </c>
      <c r="F111" s="83" t="str">
        <f>IF('4.1_Input_Sheet_Post_FD_Recalc'!G106="","",'4.1_Input_Sheet_Post_FD_Recalc'!G106)</f>
        <v/>
      </c>
      <c r="G111" s="84" t="str">
        <f t="shared" si="12"/>
        <v/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 t="str">
        <f t="shared" si="15"/>
        <v/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 t="str">
        <f t="shared" si="11"/>
        <v/>
      </c>
    </row>
    <row r="112" spans="1:20" x14ac:dyDescent="0.3">
      <c r="A112" s="113" t="str">
        <f>IF(C112="-","-",'0.1_Cover'!$B$14)</f>
        <v>GD</v>
      </c>
      <c r="B112" s="88" t="str">
        <f>IF(C112="-","-",'0.1_Cover'!$B$15)</f>
        <v>WM</v>
      </c>
      <c r="C112" s="61" t="str">
        <f>IF('4.1_Input_Sheet_Post_FD_Recalc'!D107="","",'4.1_Input_Sheet_Post_FD_Recalc'!D107)</f>
        <v/>
      </c>
      <c r="D112" s="62" t="str">
        <f>IF('4.1_Input_Sheet_Post_FD_Recalc'!E107="","",'4.1_Input_Sheet_Post_FD_Recalc'!E107)</f>
        <v/>
      </c>
      <c r="E112" s="63" t="str">
        <f>IF('4.1_Input_Sheet_Post_FD_Recalc'!F107="","",'4.1_Input_Sheet_Post_FD_Recalc'!F107)</f>
        <v/>
      </c>
      <c r="F112" s="83" t="str">
        <f>IF('4.1_Input_Sheet_Post_FD_Recalc'!G107="","",'4.1_Input_Sheet_Post_FD_Recalc'!G107)</f>
        <v/>
      </c>
      <c r="G112" s="84" t="str">
        <f t="shared" si="12"/>
        <v/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 t="str">
        <f t="shared" si="15"/>
        <v/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 t="str">
        <f t="shared" si="11"/>
        <v/>
      </c>
    </row>
    <row r="113" spans="1:20" x14ac:dyDescent="0.3">
      <c r="A113" s="113" t="str">
        <f>IF(C113="-","-",'0.1_Cover'!$B$14)</f>
        <v>GD</v>
      </c>
      <c r="B113" s="88" t="str">
        <f>IF(C113="-","-",'0.1_Cover'!$B$15)</f>
        <v>WM</v>
      </c>
      <c r="C113" s="61" t="str">
        <f>IF('4.1_Input_Sheet_Post_FD_Recalc'!D108="","",'4.1_Input_Sheet_Post_FD_Recalc'!D108)</f>
        <v/>
      </c>
      <c r="D113" s="62" t="str">
        <f>IF('4.1_Input_Sheet_Post_FD_Recalc'!E108="","",'4.1_Input_Sheet_Post_FD_Recalc'!E108)</f>
        <v/>
      </c>
      <c r="E113" s="63" t="str">
        <f>IF('4.1_Input_Sheet_Post_FD_Recalc'!F108="","",'4.1_Input_Sheet_Post_FD_Recalc'!F108)</f>
        <v/>
      </c>
      <c r="F113" s="83" t="str">
        <f>IF('4.1_Input_Sheet_Post_FD_Recalc'!G108="","",'4.1_Input_Sheet_Post_FD_Recalc'!G108)</f>
        <v/>
      </c>
      <c r="G113" s="84" t="str">
        <f t="shared" si="12"/>
        <v/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 t="str">
        <f t="shared" si="15"/>
        <v/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 t="str">
        <f t="shared" si="11"/>
        <v/>
      </c>
    </row>
    <row r="114" spans="1:20" x14ac:dyDescent="0.3">
      <c r="A114" s="113" t="str">
        <f>IF(C114="-","-",'0.1_Cover'!$B$14)</f>
        <v>GD</v>
      </c>
      <c r="B114" s="88" t="str">
        <f>IF(C114="-","-",'0.1_Cover'!$B$15)</f>
        <v>WM</v>
      </c>
      <c r="C114" s="61" t="str">
        <f>IF('4.1_Input_Sheet_Post_FD_Recalc'!D109="","",'4.1_Input_Sheet_Post_FD_Recalc'!D109)</f>
        <v/>
      </c>
      <c r="D114" s="62" t="str">
        <f>IF('4.1_Input_Sheet_Post_FD_Recalc'!E109="","",'4.1_Input_Sheet_Post_FD_Recalc'!E109)</f>
        <v/>
      </c>
      <c r="E114" s="63" t="str">
        <f>IF('4.1_Input_Sheet_Post_FD_Recalc'!F109="","",'4.1_Input_Sheet_Post_FD_Recalc'!F109)</f>
        <v/>
      </c>
      <c r="F114" s="83" t="str">
        <f>IF('4.1_Input_Sheet_Post_FD_Recalc'!G109="","",'4.1_Input_Sheet_Post_FD_Recalc'!G109)</f>
        <v/>
      </c>
      <c r="G114" s="84" t="str">
        <f t="shared" si="12"/>
        <v/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 t="str">
        <f t="shared" si="15"/>
        <v/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 t="str">
        <f t="shared" si="11"/>
        <v/>
      </c>
    </row>
    <row r="115" spans="1:20" x14ac:dyDescent="0.3">
      <c r="A115" s="113" t="str">
        <f>IF(C115="-","-",'0.1_Cover'!$B$14)</f>
        <v>GD</v>
      </c>
      <c r="B115" s="88" t="str">
        <f>IF(C115="-","-",'0.1_Cover'!$B$15)</f>
        <v>WM</v>
      </c>
      <c r="C115" s="61" t="str">
        <f>IF('4.1_Input_Sheet_Post_FD_Recalc'!D110="","",'4.1_Input_Sheet_Post_FD_Recalc'!D110)</f>
        <v/>
      </c>
      <c r="D115" s="62" t="str">
        <f>IF('4.1_Input_Sheet_Post_FD_Recalc'!E110="","",'4.1_Input_Sheet_Post_FD_Recalc'!E110)</f>
        <v/>
      </c>
      <c r="E115" s="63" t="str">
        <f>IF('4.1_Input_Sheet_Post_FD_Recalc'!F110="","",'4.1_Input_Sheet_Post_FD_Recalc'!F110)</f>
        <v/>
      </c>
      <c r="F115" s="83" t="str">
        <f>IF('4.1_Input_Sheet_Post_FD_Recalc'!G110="","",'4.1_Input_Sheet_Post_FD_Recalc'!G110)</f>
        <v/>
      </c>
      <c r="G115" s="84" t="str">
        <f t="shared" si="12"/>
        <v/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 t="str">
        <f t="shared" si="15"/>
        <v/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 t="str">
        <f t="shared" si="11"/>
        <v/>
      </c>
    </row>
    <row r="116" spans="1:20" x14ac:dyDescent="0.3">
      <c r="A116" s="113" t="str">
        <f>IF(C116="-","-",'0.1_Cover'!$B$14)</f>
        <v>GD</v>
      </c>
      <c r="B116" s="88" t="str">
        <f>IF(C116="-","-",'0.1_Cover'!$B$15)</f>
        <v>WM</v>
      </c>
      <c r="C116" s="61" t="str">
        <f>IF('4.1_Input_Sheet_Post_FD_Recalc'!D111="","",'4.1_Input_Sheet_Post_FD_Recalc'!D111)</f>
        <v/>
      </c>
      <c r="D116" s="62" t="str">
        <f>IF('4.1_Input_Sheet_Post_FD_Recalc'!E111="","",'4.1_Input_Sheet_Post_FD_Recalc'!E111)</f>
        <v/>
      </c>
      <c r="E116" s="63" t="str">
        <f>IF('4.1_Input_Sheet_Post_FD_Recalc'!F111="","",'4.1_Input_Sheet_Post_FD_Recalc'!F111)</f>
        <v/>
      </c>
      <c r="F116" s="83" t="str">
        <f>IF('4.1_Input_Sheet_Post_FD_Recalc'!G111="","",'4.1_Input_Sheet_Post_FD_Recalc'!G111)</f>
        <v/>
      </c>
      <c r="G116" s="84" t="str">
        <f t="shared" si="12"/>
        <v/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 t="str">
        <f t="shared" si="15"/>
        <v/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 t="str">
        <f t="shared" si="11"/>
        <v/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01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43" t="s">
        <v>68</v>
      </c>
      <c r="Q11" s="243"/>
      <c r="R11" s="243" t="s">
        <v>69</v>
      </c>
      <c r="S11" s="243"/>
      <c r="T11" s="243"/>
      <c r="U11" s="243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41" t="s">
        <v>66</v>
      </c>
      <c r="Q12" s="241"/>
      <c r="R12" s="244"/>
      <c r="S12" s="244"/>
      <c r="T12" s="244"/>
      <c r="U12" s="244"/>
      <c r="V12" s="121" t="s">
        <v>70</v>
      </c>
    </row>
    <row r="13" spans="1:22" x14ac:dyDescent="0.3">
      <c r="O13" s="120">
        <v>2</v>
      </c>
      <c r="P13" s="248"/>
      <c r="Q13" s="248"/>
      <c r="R13" s="242"/>
      <c r="S13" s="242"/>
      <c r="T13" s="242"/>
      <c r="U13" s="242"/>
      <c r="V13" s="122" t="s">
        <v>71</v>
      </c>
    </row>
    <row r="14" spans="1:22" x14ac:dyDescent="0.3">
      <c r="O14" s="120">
        <v>3</v>
      </c>
      <c r="P14" s="248"/>
      <c r="Q14" s="248"/>
      <c r="R14" s="242"/>
      <c r="S14" s="242"/>
      <c r="T14" s="242"/>
      <c r="U14" s="242"/>
      <c r="V14" s="122"/>
    </row>
    <row r="15" spans="1:22" x14ac:dyDescent="0.3">
      <c r="O15" s="120">
        <v>4</v>
      </c>
      <c r="P15" s="248"/>
      <c r="Q15" s="248"/>
      <c r="R15" s="242"/>
      <c r="S15" s="242"/>
      <c r="T15" s="242"/>
      <c r="U15" s="242"/>
      <c r="V15" s="122"/>
    </row>
    <row r="16" spans="1:22" x14ac:dyDescent="0.3">
      <c r="O16" s="120">
        <v>5</v>
      </c>
      <c r="P16" s="248"/>
      <c r="Q16" s="248"/>
      <c r="R16" s="242"/>
      <c r="S16" s="242"/>
      <c r="T16" s="242"/>
      <c r="U16" s="242"/>
      <c r="V16" s="122"/>
    </row>
    <row r="17" spans="1:22" x14ac:dyDescent="0.3">
      <c r="O17" s="120">
        <v>6</v>
      </c>
      <c r="P17" s="248"/>
      <c r="Q17" s="248"/>
      <c r="R17" s="242"/>
      <c r="S17" s="242"/>
      <c r="T17" s="242"/>
      <c r="U17" s="242"/>
      <c r="V17" s="122"/>
    </row>
    <row r="18" spans="1:22" ht="12.75" thickBot="1" x14ac:dyDescent="0.35">
      <c r="O18" s="123">
        <v>7</v>
      </c>
      <c r="P18" s="247"/>
      <c r="Q18" s="247"/>
      <c r="R18" s="246"/>
      <c r="S18" s="246"/>
      <c r="T18" s="246"/>
      <c r="U18" s="246"/>
      <c r="V18" s="124"/>
    </row>
    <row r="19" spans="1:22" x14ac:dyDescent="0.3">
      <c r="O19" s="213">
        <v>1</v>
      </c>
      <c r="P19" s="213">
        <v>2</v>
      </c>
      <c r="Q19" s="213">
        <v>3</v>
      </c>
      <c r="R19" s="213">
        <v>4</v>
      </c>
      <c r="S19" s="213">
        <v>5</v>
      </c>
      <c r="T19" s="213">
        <v>6</v>
      </c>
      <c r="U19" s="213">
        <v>7</v>
      </c>
      <c r="V19" s="59"/>
    </row>
    <row r="20" spans="1:22" ht="37.15" x14ac:dyDescent="0.3">
      <c r="A20" s="40" t="s">
        <v>53</v>
      </c>
      <c r="F20" s="203" t="s">
        <v>60</v>
      </c>
      <c r="G20" s="41"/>
      <c r="H20" s="41"/>
      <c r="I20" s="45"/>
      <c r="J20" s="203" t="s">
        <v>61</v>
      </c>
      <c r="K20" s="41"/>
      <c r="L20" s="41"/>
      <c r="M20" s="45"/>
      <c r="O20" s="204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1" t="s">
        <v>56</v>
      </c>
      <c r="G21" s="214" t="s">
        <v>51</v>
      </c>
      <c r="H21" s="214" t="s">
        <v>50</v>
      </c>
      <c r="I21" s="215" t="s">
        <v>52</v>
      </c>
      <c r="J21" s="211" t="s">
        <v>56</v>
      </c>
      <c r="K21" s="214" t="s">
        <v>51</v>
      </c>
      <c r="L21" s="214" t="s">
        <v>50</v>
      </c>
      <c r="M21" s="215" t="s">
        <v>52</v>
      </c>
      <c r="O21" s="210" t="str">
        <f>O$19 &amp; ". " &amp; VLOOKUP(O19,$O$12:$Q$18,2,FALSE)</f>
        <v>1. Original FD</v>
      </c>
      <c r="P21" s="211" t="str">
        <f t="shared" ref="P21:U21" si="1">P$19 &amp; ". " &amp; VLOOKUP(P19,$O$12:$Q$18,2,FALSE)</f>
        <v xml:space="preserve">2. </v>
      </c>
      <c r="Q21" s="211" t="str">
        <f t="shared" si="1"/>
        <v xml:space="preserve">3. </v>
      </c>
      <c r="R21" s="211" t="str">
        <f t="shared" si="1"/>
        <v xml:space="preserve">4. </v>
      </c>
      <c r="S21" s="211" t="str">
        <f t="shared" si="1"/>
        <v xml:space="preserve">5. </v>
      </c>
      <c r="T21" s="211" t="str">
        <f t="shared" si="1"/>
        <v xml:space="preserve">6. </v>
      </c>
      <c r="U21" s="211" t="str">
        <f t="shared" si="1"/>
        <v xml:space="preserve">7. </v>
      </c>
      <c r="V21" s="212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163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7" t="s">
        <v>66</v>
      </c>
      <c r="G21" s="216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113" t="str">
        <f>'1.2_Network_Risk_Outputs'!F108</f>
        <v/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113" t="str">
        <f>'1.2_Network_Risk_Outputs'!F109</f>
        <v/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113" t="str">
        <f>'1.2_Network_Risk_Outputs'!F110</f>
        <v/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113" t="str">
        <f>'1.2_Network_Risk_Outputs'!F111</f>
        <v/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113" t="str">
        <f>'1.2_Network_Risk_Outputs'!F112</f>
        <v/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113" t="str">
        <f>'1.2_Network_Risk_Outputs'!F113</f>
        <v/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113" t="str">
        <f>'1.2_Network_Risk_Outputs'!F114</f>
        <v/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113" t="str">
        <f>'1.2_Network_Risk_Outputs'!F115</f>
        <v/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113" t="str">
        <f>'1.2_Network_Risk_Outputs'!F116</f>
        <v/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45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WM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WM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WM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WM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WM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WM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WM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WM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WM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WM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WM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WM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WM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WM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WM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WM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WM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WM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WM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WM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WM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WM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WM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WM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WM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WM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WM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WM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WM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WM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WM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WM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WM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WM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WM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WM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WM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WM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WM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WM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WM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WM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WM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WM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WM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WM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WM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WM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WM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WM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WM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WM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WM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WM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WM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WM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WM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WM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WM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WM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WM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WM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WM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WM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WM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WM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WM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WM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WM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WM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WM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WM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WM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WM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WM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WM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WM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WM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WM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WM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WM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WM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WM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WM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WM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WM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WM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WM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WM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WM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WM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WM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WM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WM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WM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19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0" t="s">
        <v>91</v>
      </c>
      <c r="G21" s="81"/>
      <c r="H21" s="204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04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04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04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04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04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04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04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04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06" t="s">
        <v>35</v>
      </c>
      <c r="B22" s="206" t="s">
        <v>34</v>
      </c>
      <c r="C22" s="206" t="s">
        <v>46</v>
      </c>
      <c r="D22" s="207" t="s">
        <v>41</v>
      </c>
      <c r="E22" s="208" t="s">
        <v>188</v>
      </c>
      <c r="F22" s="221" t="s">
        <v>93</v>
      </c>
      <c r="G22" s="211" t="s">
        <v>92</v>
      </c>
      <c r="H22" s="210" t="s">
        <v>94</v>
      </c>
      <c r="I22" s="211" t="s">
        <v>95</v>
      </c>
      <c r="J22" s="211" t="s">
        <v>96</v>
      </c>
      <c r="K22" s="211" t="s">
        <v>97</v>
      </c>
      <c r="L22" s="211" t="s">
        <v>99</v>
      </c>
      <c r="M22" s="211" t="s">
        <v>98</v>
      </c>
      <c r="N22" s="222" t="s">
        <v>100</v>
      </c>
      <c r="O22" s="210" t="s">
        <v>94</v>
      </c>
      <c r="P22" s="211" t="s">
        <v>95</v>
      </c>
      <c r="Q22" s="211" t="s">
        <v>96</v>
      </c>
      <c r="R22" s="211" t="s">
        <v>97</v>
      </c>
      <c r="S22" s="211" t="s">
        <v>99</v>
      </c>
      <c r="T22" s="211" t="s">
        <v>98</v>
      </c>
      <c r="U22" s="222" t="s">
        <v>100</v>
      </c>
      <c r="V22" s="210" t="s">
        <v>94</v>
      </c>
      <c r="W22" s="211" t="s">
        <v>95</v>
      </c>
      <c r="X22" s="211" t="s">
        <v>96</v>
      </c>
      <c r="Y22" s="211" t="s">
        <v>97</v>
      </c>
      <c r="Z22" s="211" t="s">
        <v>99</v>
      </c>
      <c r="AA22" s="211" t="s">
        <v>98</v>
      </c>
      <c r="AB22" s="222" t="s">
        <v>100</v>
      </c>
      <c r="AC22" s="210" t="s">
        <v>94</v>
      </c>
      <c r="AD22" s="211" t="s">
        <v>95</v>
      </c>
      <c r="AE22" s="211" t="s">
        <v>96</v>
      </c>
      <c r="AF22" s="211" t="s">
        <v>97</v>
      </c>
      <c r="AG22" s="211" t="s">
        <v>99</v>
      </c>
      <c r="AH22" s="211" t="s">
        <v>98</v>
      </c>
      <c r="AI22" s="222" t="s">
        <v>100</v>
      </c>
      <c r="AJ22" s="210" t="s">
        <v>94</v>
      </c>
      <c r="AK22" s="211" t="s">
        <v>95</v>
      </c>
      <c r="AL22" s="211" t="s">
        <v>96</v>
      </c>
      <c r="AM22" s="211" t="s">
        <v>97</v>
      </c>
      <c r="AN22" s="211" t="s">
        <v>99</v>
      </c>
      <c r="AO22" s="211" t="s">
        <v>98</v>
      </c>
      <c r="AP22" s="222" t="s">
        <v>100</v>
      </c>
      <c r="AQ22" s="210" t="s">
        <v>94</v>
      </c>
      <c r="AR22" s="211" t="s">
        <v>95</v>
      </c>
      <c r="AS22" s="211" t="s">
        <v>96</v>
      </c>
      <c r="AT22" s="211" t="s">
        <v>97</v>
      </c>
      <c r="AU22" s="211" t="s">
        <v>99</v>
      </c>
      <c r="AV22" s="211" t="s">
        <v>98</v>
      </c>
      <c r="AW22" s="222" t="s">
        <v>100</v>
      </c>
      <c r="AX22" s="210" t="s">
        <v>94</v>
      </c>
      <c r="AY22" s="211" t="s">
        <v>95</v>
      </c>
      <c r="AZ22" s="211" t="s">
        <v>96</v>
      </c>
      <c r="BA22" s="211" t="s">
        <v>97</v>
      </c>
      <c r="BB22" s="211" t="s">
        <v>99</v>
      </c>
      <c r="BC22" s="211" t="s">
        <v>98</v>
      </c>
      <c r="BD22" s="222" t="s">
        <v>100</v>
      </c>
      <c r="BE22" s="210" t="s">
        <v>94</v>
      </c>
      <c r="BF22" s="211" t="s">
        <v>95</v>
      </c>
      <c r="BG22" s="211" t="s">
        <v>96</v>
      </c>
      <c r="BH22" s="211" t="s">
        <v>97</v>
      </c>
      <c r="BI22" s="211" t="s">
        <v>99</v>
      </c>
      <c r="BJ22" s="211" t="s">
        <v>98</v>
      </c>
      <c r="BK22" s="222" t="s">
        <v>100</v>
      </c>
      <c r="BL22" s="210" t="s">
        <v>94</v>
      </c>
      <c r="BM22" s="211" t="s">
        <v>95</v>
      </c>
      <c r="BN22" s="211" t="s">
        <v>96</v>
      </c>
      <c r="BO22" s="211" t="s">
        <v>97</v>
      </c>
      <c r="BP22" s="211" t="s">
        <v>99</v>
      </c>
      <c r="BQ22" s="211" t="s">
        <v>98</v>
      </c>
      <c r="BR22" s="222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23" t="s">
        <v>102</v>
      </c>
      <c r="I23" s="224" t="s">
        <v>102</v>
      </c>
      <c r="J23" s="224" t="s">
        <v>101</v>
      </c>
      <c r="K23" s="224" t="s">
        <v>102</v>
      </c>
      <c r="L23" s="224" t="s">
        <v>102</v>
      </c>
      <c r="M23" s="224" t="s">
        <v>102</v>
      </c>
      <c r="N23" s="225" t="s">
        <v>101</v>
      </c>
      <c r="O23" s="223" t="s">
        <v>102</v>
      </c>
      <c r="P23" s="224" t="s">
        <v>102</v>
      </c>
      <c r="Q23" s="224" t="s">
        <v>101</v>
      </c>
      <c r="R23" s="224" t="s">
        <v>102</v>
      </c>
      <c r="S23" s="224" t="s">
        <v>102</v>
      </c>
      <c r="T23" s="224" t="s">
        <v>102</v>
      </c>
      <c r="U23" s="225" t="s">
        <v>101</v>
      </c>
      <c r="V23" s="223" t="s">
        <v>102</v>
      </c>
      <c r="W23" s="224" t="s">
        <v>102</v>
      </c>
      <c r="X23" s="224" t="s">
        <v>101</v>
      </c>
      <c r="Y23" s="224" t="s">
        <v>102</v>
      </c>
      <c r="Z23" s="224" t="s">
        <v>102</v>
      </c>
      <c r="AA23" s="224" t="s">
        <v>102</v>
      </c>
      <c r="AB23" s="225" t="s">
        <v>101</v>
      </c>
      <c r="AC23" s="223" t="s">
        <v>102</v>
      </c>
      <c r="AD23" s="224" t="s">
        <v>102</v>
      </c>
      <c r="AE23" s="224" t="s">
        <v>101</v>
      </c>
      <c r="AF23" s="224" t="s">
        <v>102</v>
      </c>
      <c r="AG23" s="224" t="s">
        <v>102</v>
      </c>
      <c r="AH23" s="224" t="s">
        <v>102</v>
      </c>
      <c r="AI23" s="225" t="s">
        <v>101</v>
      </c>
      <c r="AJ23" s="223" t="s">
        <v>102</v>
      </c>
      <c r="AK23" s="224" t="s">
        <v>102</v>
      </c>
      <c r="AL23" s="224" t="s">
        <v>101</v>
      </c>
      <c r="AM23" s="224" t="s">
        <v>102</v>
      </c>
      <c r="AN23" s="224" t="s">
        <v>102</v>
      </c>
      <c r="AO23" s="224" t="s">
        <v>102</v>
      </c>
      <c r="AP23" s="225" t="s">
        <v>101</v>
      </c>
      <c r="AQ23" s="223" t="s">
        <v>102</v>
      </c>
      <c r="AR23" s="224" t="s">
        <v>102</v>
      </c>
      <c r="AS23" s="224" t="s">
        <v>101</v>
      </c>
      <c r="AT23" s="224" t="s">
        <v>102</v>
      </c>
      <c r="AU23" s="224" t="s">
        <v>102</v>
      </c>
      <c r="AV23" s="224" t="s">
        <v>102</v>
      </c>
      <c r="AW23" s="225" t="s">
        <v>101</v>
      </c>
      <c r="AX23" s="223" t="s">
        <v>102</v>
      </c>
      <c r="AY23" s="224" t="s">
        <v>102</v>
      </c>
      <c r="AZ23" s="224" t="s">
        <v>101</v>
      </c>
      <c r="BA23" s="224" t="s">
        <v>102</v>
      </c>
      <c r="BB23" s="224" t="s">
        <v>102</v>
      </c>
      <c r="BC23" s="224" t="s">
        <v>102</v>
      </c>
      <c r="BD23" s="225" t="s">
        <v>101</v>
      </c>
      <c r="BE23" s="223" t="s">
        <v>102</v>
      </c>
      <c r="BF23" s="224" t="s">
        <v>102</v>
      </c>
      <c r="BG23" s="224" t="s">
        <v>101</v>
      </c>
      <c r="BH23" s="224" t="s">
        <v>102</v>
      </c>
      <c r="BI23" s="224" t="s">
        <v>102</v>
      </c>
      <c r="BJ23" s="224" t="s">
        <v>102</v>
      </c>
      <c r="BK23" s="225" t="s">
        <v>101</v>
      </c>
      <c r="BL23" s="223" t="s">
        <v>102</v>
      </c>
      <c r="BM23" s="224" t="s">
        <v>102</v>
      </c>
      <c r="BN23" s="224" t="s">
        <v>101</v>
      </c>
      <c r="BO23" s="224" t="s">
        <v>102</v>
      </c>
      <c r="BP23" s="224" t="s">
        <v>102</v>
      </c>
      <c r="BQ23" s="224" t="s">
        <v>102</v>
      </c>
      <c r="BR23" s="225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WM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WM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WM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WM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WM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WM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WM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WM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WM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WM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WM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WM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WM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WM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WM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WM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WM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WM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WM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WM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WM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WM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WM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WM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WM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WM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WM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WM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WM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WM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WM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WM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WM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WM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WM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WM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WM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WM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WM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WM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WM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WM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WM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WM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WM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WM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WM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WM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WM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WM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WM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WM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WM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WM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WM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WM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WM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WM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WM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WM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WM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WM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WM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WM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WM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WM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WM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WM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WM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WM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WM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WM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WM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WM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WM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WM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WM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WM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WM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GD</v>
      </c>
      <c r="B103" s="65" t="str">
        <f>IF('1.2_Network_Risk_Outputs'!B101="","-",'1.2_Network_Risk_Outputs'!B101)</f>
        <v>WM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GD</v>
      </c>
      <c r="B104" s="65" t="str">
        <f>IF('1.2_Network_Risk_Outputs'!B102="","-",'1.2_Network_Risk_Outputs'!B102)</f>
        <v>WM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GD</v>
      </c>
      <c r="B105" s="65" t="str">
        <f>IF('1.2_Network_Risk_Outputs'!B103="","-",'1.2_Network_Risk_Outputs'!B103)</f>
        <v>WM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GD</v>
      </c>
      <c r="B106" s="65" t="str">
        <f>IF('1.2_Network_Risk_Outputs'!B104="","-",'1.2_Network_Risk_Outputs'!B104)</f>
        <v>WM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GD</v>
      </c>
      <c r="B107" s="65" t="str">
        <f>IF('1.2_Network_Risk_Outputs'!B105="","-",'1.2_Network_Risk_Outputs'!B105)</f>
        <v>WM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GD</v>
      </c>
      <c r="B108" s="65" t="str">
        <f>IF('1.2_Network_Risk_Outputs'!B106="","-",'1.2_Network_Risk_Outputs'!B106)</f>
        <v>WM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GD</v>
      </c>
      <c r="B109" s="65" t="str">
        <f>IF('1.2_Network_Risk_Outputs'!B107="","-",'1.2_Network_Risk_Outputs'!B107)</f>
        <v>WM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GD</v>
      </c>
      <c r="B110" s="65" t="str">
        <f>IF('1.2_Network_Risk_Outputs'!B108="","-",'1.2_Network_Risk_Outputs'!B108)</f>
        <v>WM</v>
      </c>
      <c r="C110" s="65" t="str">
        <f>IF('1.2_Network_Risk_Outputs'!C108="","-",'1.2_Network_Risk_Outputs'!C108)</f>
        <v>-</v>
      </c>
      <c r="D110" s="66" t="str">
        <f>IF('1.2_Network_Risk_Outputs'!D108="","-",'1.2_Network_Risk_Outputs'!D108)</f>
        <v>-</v>
      </c>
      <c r="E110" s="67" t="str">
        <f>IF('1.2_Network_Risk_Outputs'!E108="","-",'1.2_Network_Risk_Outputs'!E108)</f>
        <v>-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GD</v>
      </c>
      <c r="B111" s="65" t="str">
        <f>IF('1.2_Network_Risk_Outputs'!B109="","-",'1.2_Network_Risk_Outputs'!B109)</f>
        <v>WM</v>
      </c>
      <c r="C111" s="65" t="str">
        <f>IF('1.2_Network_Risk_Outputs'!C109="","-",'1.2_Network_Risk_Outputs'!C109)</f>
        <v>-</v>
      </c>
      <c r="D111" s="66" t="str">
        <f>IF('1.2_Network_Risk_Outputs'!D109="","-",'1.2_Network_Risk_Outputs'!D109)</f>
        <v>-</v>
      </c>
      <c r="E111" s="67" t="str">
        <f>IF('1.2_Network_Risk_Outputs'!E109="","-",'1.2_Network_Risk_Outputs'!E109)</f>
        <v>-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GD</v>
      </c>
      <c r="B112" s="65" t="str">
        <f>IF('1.2_Network_Risk_Outputs'!B110="","-",'1.2_Network_Risk_Outputs'!B110)</f>
        <v>WM</v>
      </c>
      <c r="C112" s="65" t="str">
        <f>IF('1.2_Network_Risk_Outputs'!C110="","-",'1.2_Network_Risk_Outputs'!C110)</f>
        <v>-</v>
      </c>
      <c r="D112" s="66" t="str">
        <f>IF('1.2_Network_Risk_Outputs'!D110="","-",'1.2_Network_Risk_Outputs'!D110)</f>
        <v>-</v>
      </c>
      <c r="E112" s="67" t="str">
        <f>IF('1.2_Network_Risk_Outputs'!E110="","-",'1.2_Network_Risk_Outputs'!E110)</f>
        <v>-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GD</v>
      </c>
      <c r="B113" s="65" t="str">
        <f>IF('1.2_Network_Risk_Outputs'!B111="","-",'1.2_Network_Risk_Outputs'!B111)</f>
        <v>WM</v>
      </c>
      <c r="C113" s="65" t="str">
        <f>IF('1.2_Network_Risk_Outputs'!C111="","-",'1.2_Network_Risk_Outputs'!C111)</f>
        <v>-</v>
      </c>
      <c r="D113" s="66" t="str">
        <f>IF('1.2_Network_Risk_Outputs'!D111="","-",'1.2_Network_Risk_Outputs'!D111)</f>
        <v>-</v>
      </c>
      <c r="E113" s="67" t="str">
        <f>IF('1.2_Network_Risk_Outputs'!E111="","-",'1.2_Network_Risk_Outputs'!E111)</f>
        <v>-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GD</v>
      </c>
      <c r="B114" s="65" t="str">
        <f>IF('1.2_Network_Risk_Outputs'!B112="","-",'1.2_Network_Risk_Outputs'!B112)</f>
        <v>WM</v>
      </c>
      <c r="C114" s="65" t="str">
        <f>IF('1.2_Network_Risk_Outputs'!C112="","-",'1.2_Network_Risk_Outputs'!C112)</f>
        <v>-</v>
      </c>
      <c r="D114" s="66" t="str">
        <f>IF('1.2_Network_Risk_Outputs'!D112="","-",'1.2_Network_Risk_Outputs'!D112)</f>
        <v>-</v>
      </c>
      <c r="E114" s="67" t="str">
        <f>IF('1.2_Network_Risk_Outputs'!E112="","-",'1.2_Network_Risk_Outputs'!E112)</f>
        <v>-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GD</v>
      </c>
      <c r="B115" s="65" t="str">
        <f>IF('1.2_Network_Risk_Outputs'!B113="","-",'1.2_Network_Risk_Outputs'!B113)</f>
        <v>WM</v>
      </c>
      <c r="C115" s="65" t="str">
        <f>IF('1.2_Network_Risk_Outputs'!C113="","-",'1.2_Network_Risk_Outputs'!C113)</f>
        <v>-</v>
      </c>
      <c r="D115" s="66" t="str">
        <f>IF('1.2_Network_Risk_Outputs'!D113="","-",'1.2_Network_Risk_Outputs'!D113)</f>
        <v>-</v>
      </c>
      <c r="E115" s="67" t="str">
        <f>IF('1.2_Network_Risk_Outputs'!E113="","-",'1.2_Network_Risk_Outputs'!E113)</f>
        <v>-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GD</v>
      </c>
      <c r="B116" s="65" t="str">
        <f>IF('1.2_Network_Risk_Outputs'!B114="","-",'1.2_Network_Risk_Outputs'!B114)</f>
        <v>WM</v>
      </c>
      <c r="C116" s="65" t="str">
        <f>IF('1.2_Network_Risk_Outputs'!C114="","-",'1.2_Network_Risk_Outputs'!C114)</f>
        <v>-</v>
      </c>
      <c r="D116" s="66" t="str">
        <f>IF('1.2_Network_Risk_Outputs'!D114="","-",'1.2_Network_Risk_Outputs'!D114)</f>
        <v>-</v>
      </c>
      <c r="E116" s="67" t="str">
        <f>IF('1.2_Network_Risk_Outputs'!E114="","-",'1.2_Network_Risk_Outputs'!E114)</f>
        <v>-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GD</v>
      </c>
      <c r="B117" s="65" t="str">
        <f>IF('1.2_Network_Risk_Outputs'!B115="","-",'1.2_Network_Risk_Outputs'!B115)</f>
        <v>WM</v>
      </c>
      <c r="C117" s="65" t="str">
        <f>IF('1.2_Network_Risk_Outputs'!C115="","-",'1.2_Network_Risk_Outputs'!C115)</f>
        <v>-</v>
      </c>
      <c r="D117" s="66" t="str">
        <f>IF('1.2_Network_Risk_Outputs'!D115="","-",'1.2_Network_Risk_Outputs'!D115)</f>
        <v>-</v>
      </c>
      <c r="E117" s="67" t="str">
        <f>IF('1.2_Network_Risk_Outputs'!E115="","-",'1.2_Network_Risk_Outputs'!E115)</f>
        <v>-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GD</v>
      </c>
      <c r="B118" s="65" t="str">
        <f>IF('1.2_Network_Risk_Outputs'!B116="","-",'1.2_Network_Risk_Outputs'!B116)</f>
        <v>WM</v>
      </c>
      <c r="C118" s="65" t="str">
        <f>IF('1.2_Network_Risk_Outputs'!C116="","-",'1.2_Network_Risk_Outputs'!C116)</f>
        <v>-</v>
      </c>
      <c r="D118" s="66" t="str">
        <f>IF('1.2_Network_Risk_Outputs'!D116="","-",'1.2_Network_Risk_Outputs'!D116)</f>
        <v>-</v>
      </c>
      <c r="E118" s="67" t="str">
        <f>IF('1.2_Network_Risk_Outputs'!E116="","-",'1.2_Network_Risk_Outputs'!E116)</f>
        <v>-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J10" sqref="J10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WM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19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26" t="s">
        <v>104</v>
      </c>
      <c r="G14" s="203" t="s">
        <v>78</v>
      </c>
      <c r="H14" s="41"/>
      <c r="I14" s="41"/>
      <c r="J14" s="45"/>
      <c r="K14" s="220" t="s">
        <v>91</v>
      </c>
      <c r="L14" s="81"/>
      <c r="M14" s="204" t="s">
        <v>192</v>
      </c>
      <c r="N14" s="41"/>
      <c r="O14" s="41"/>
      <c r="P14" s="41"/>
      <c r="Q14" s="41"/>
      <c r="R14" s="41"/>
      <c r="S14" s="79"/>
      <c r="T14" s="204" t="s">
        <v>193</v>
      </c>
      <c r="U14" s="41"/>
      <c r="V14" s="41"/>
      <c r="W14" s="41"/>
      <c r="X14" s="41"/>
      <c r="Y14" s="41"/>
      <c r="Z14" s="79"/>
      <c r="AA14" s="204" t="s">
        <v>194</v>
      </c>
      <c r="AB14" s="41"/>
      <c r="AC14" s="41"/>
      <c r="AD14" s="41"/>
      <c r="AE14" s="41"/>
      <c r="AF14" s="41"/>
      <c r="AG14" s="79"/>
      <c r="AH14" s="204" t="s">
        <v>195</v>
      </c>
      <c r="AI14" s="41"/>
      <c r="AJ14" s="41"/>
      <c r="AK14" s="41"/>
      <c r="AL14" s="41"/>
      <c r="AM14" s="41"/>
      <c r="AN14" s="79"/>
      <c r="AO14" s="204" t="s">
        <v>196</v>
      </c>
      <c r="AP14" s="41"/>
      <c r="AQ14" s="41"/>
      <c r="AR14" s="41"/>
      <c r="AS14" s="41"/>
      <c r="AT14" s="41"/>
      <c r="AU14" s="79"/>
      <c r="AV14" s="204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06" t="s">
        <v>35</v>
      </c>
      <c r="B15" s="206" t="s">
        <v>34</v>
      </c>
      <c r="C15" s="206" t="s">
        <v>46</v>
      </c>
      <c r="D15" s="207" t="s">
        <v>41</v>
      </c>
      <c r="E15" s="208" t="s">
        <v>188</v>
      </c>
      <c r="F15" s="218" t="s">
        <v>59</v>
      </c>
      <c r="G15" s="211" t="s">
        <v>56</v>
      </c>
      <c r="H15" s="214" t="s">
        <v>51</v>
      </c>
      <c r="I15" s="214" t="s">
        <v>50</v>
      </c>
      <c r="J15" s="215" t="s">
        <v>52</v>
      </c>
      <c r="K15" s="221" t="s">
        <v>93</v>
      </c>
      <c r="L15" s="211" t="s">
        <v>92</v>
      </c>
      <c r="M15" s="210" t="s">
        <v>94</v>
      </c>
      <c r="N15" s="211" t="s">
        <v>95</v>
      </c>
      <c r="O15" s="211" t="s">
        <v>96</v>
      </c>
      <c r="P15" s="211" t="s">
        <v>97</v>
      </c>
      <c r="Q15" s="211" t="s">
        <v>99</v>
      </c>
      <c r="R15" s="211" t="s">
        <v>98</v>
      </c>
      <c r="S15" s="222" t="s">
        <v>100</v>
      </c>
      <c r="T15" s="210" t="s">
        <v>94</v>
      </c>
      <c r="U15" s="211" t="s">
        <v>95</v>
      </c>
      <c r="V15" s="211" t="s">
        <v>96</v>
      </c>
      <c r="W15" s="211" t="s">
        <v>97</v>
      </c>
      <c r="X15" s="211" t="s">
        <v>99</v>
      </c>
      <c r="Y15" s="211" t="s">
        <v>98</v>
      </c>
      <c r="Z15" s="222" t="s">
        <v>100</v>
      </c>
      <c r="AA15" s="210" t="s">
        <v>94</v>
      </c>
      <c r="AB15" s="211" t="s">
        <v>95</v>
      </c>
      <c r="AC15" s="211" t="s">
        <v>96</v>
      </c>
      <c r="AD15" s="211" t="s">
        <v>97</v>
      </c>
      <c r="AE15" s="211" t="s">
        <v>99</v>
      </c>
      <c r="AF15" s="211" t="s">
        <v>98</v>
      </c>
      <c r="AG15" s="222" t="s">
        <v>100</v>
      </c>
      <c r="AH15" s="210" t="s">
        <v>94</v>
      </c>
      <c r="AI15" s="211" t="s">
        <v>95</v>
      </c>
      <c r="AJ15" s="211" t="s">
        <v>96</v>
      </c>
      <c r="AK15" s="211" t="s">
        <v>97</v>
      </c>
      <c r="AL15" s="211" t="s">
        <v>99</v>
      </c>
      <c r="AM15" s="211" t="s">
        <v>98</v>
      </c>
      <c r="AN15" s="222" t="s">
        <v>100</v>
      </c>
      <c r="AO15" s="210" t="s">
        <v>94</v>
      </c>
      <c r="AP15" s="211" t="s">
        <v>95</v>
      </c>
      <c r="AQ15" s="211" t="s">
        <v>96</v>
      </c>
      <c r="AR15" s="211" t="s">
        <v>97</v>
      </c>
      <c r="AS15" s="211" t="s">
        <v>99</v>
      </c>
      <c r="AT15" s="211" t="s">
        <v>98</v>
      </c>
      <c r="AU15" s="222" t="s">
        <v>100</v>
      </c>
      <c r="AV15" s="210" t="s">
        <v>94</v>
      </c>
      <c r="AW15" s="211" t="s">
        <v>95</v>
      </c>
      <c r="AX15" s="211" t="s">
        <v>96</v>
      </c>
      <c r="AY15" s="211" t="s">
        <v>97</v>
      </c>
      <c r="AZ15" s="211" t="s">
        <v>99</v>
      </c>
      <c r="BA15" s="211" t="s">
        <v>98</v>
      </c>
      <c r="BB15" s="222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23" t="s">
        <v>102</v>
      </c>
      <c r="N16" s="224" t="s">
        <v>102</v>
      </c>
      <c r="O16" s="224" t="s">
        <v>101</v>
      </c>
      <c r="P16" s="224" t="s">
        <v>102</v>
      </c>
      <c r="Q16" s="224" t="s">
        <v>102</v>
      </c>
      <c r="R16" s="224" t="s">
        <v>102</v>
      </c>
      <c r="S16" s="225" t="s">
        <v>101</v>
      </c>
      <c r="T16" s="223" t="s">
        <v>102</v>
      </c>
      <c r="U16" s="224" t="s">
        <v>102</v>
      </c>
      <c r="V16" s="224" t="s">
        <v>101</v>
      </c>
      <c r="W16" s="224" t="s">
        <v>102</v>
      </c>
      <c r="X16" s="224" t="s">
        <v>102</v>
      </c>
      <c r="Y16" s="224" t="s">
        <v>102</v>
      </c>
      <c r="Z16" s="225" t="s">
        <v>101</v>
      </c>
      <c r="AA16" s="223" t="s">
        <v>102</v>
      </c>
      <c r="AB16" s="224" t="s">
        <v>102</v>
      </c>
      <c r="AC16" s="224" t="s">
        <v>101</v>
      </c>
      <c r="AD16" s="224" t="s">
        <v>102</v>
      </c>
      <c r="AE16" s="224" t="s">
        <v>102</v>
      </c>
      <c r="AF16" s="224" t="s">
        <v>102</v>
      </c>
      <c r="AG16" s="225" t="s">
        <v>101</v>
      </c>
      <c r="AH16" s="223" t="s">
        <v>102</v>
      </c>
      <c r="AI16" s="224" t="s">
        <v>102</v>
      </c>
      <c r="AJ16" s="224" t="s">
        <v>101</v>
      </c>
      <c r="AK16" s="224" t="s">
        <v>102</v>
      </c>
      <c r="AL16" s="224" t="s">
        <v>102</v>
      </c>
      <c r="AM16" s="224" t="s">
        <v>102</v>
      </c>
      <c r="AN16" s="225" t="s">
        <v>101</v>
      </c>
      <c r="AO16" s="223" t="s">
        <v>102</v>
      </c>
      <c r="AP16" s="224" t="s">
        <v>102</v>
      </c>
      <c r="AQ16" s="224" t="s">
        <v>101</v>
      </c>
      <c r="AR16" s="224" t="s">
        <v>102</v>
      </c>
      <c r="AS16" s="224" t="s">
        <v>102</v>
      </c>
      <c r="AT16" s="224" t="s">
        <v>102</v>
      </c>
      <c r="AU16" s="225" t="s">
        <v>101</v>
      </c>
      <c r="AV16" s="223" t="s">
        <v>102</v>
      </c>
      <c r="AW16" s="224" t="s">
        <v>102</v>
      </c>
      <c r="AX16" s="224" t="s">
        <v>101</v>
      </c>
      <c r="AY16" s="224" t="s">
        <v>102</v>
      </c>
      <c r="AZ16" s="224" t="s">
        <v>102</v>
      </c>
      <c r="BA16" s="224" t="s">
        <v>102</v>
      </c>
      <c r="BB16" s="225" t="s">
        <v>101</v>
      </c>
    </row>
    <row r="17" spans="1:54" x14ac:dyDescent="0.3">
      <c r="A17" s="61" t="s">
        <v>22</v>
      </c>
      <c r="B17" s="61" t="s">
        <v>26</v>
      </c>
      <c r="C17" s="61" t="s">
        <v>241</v>
      </c>
      <c r="D17" s="62" t="s">
        <v>42</v>
      </c>
      <c r="E17" s="164" t="s">
        <v>178</v>
      </c>
      <c r="F17" s="165" t="s">
        <v>242</v>
      </c>
      <c r="G17" s="89">
        <v>0</v>
      </c>
      <c r="H17" s="85"/>
      <c r="I17" s="85"/>
      <c r="J17" s="90"/>
      <c r="K17" s="103" t="s">
        <v>337</v>
      </c>
      <c r="L17" s="104">
        <v>0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26</v>
      </c>
      <c r="C18" s="61" t="s">
        <v>243</v>
      </c>
      <c r="D18" s="62" t="s">
        <v>42</v>
      </c>
      <c r="E18" s="164" t="s">
        <v>178</v>
      </c>
      <c r="F18" s="165">
        <v>0.23848320879120882</v>
      </c>
      <c r="G18" s="89">
        <v>0.19843671611273223</v>
      </c>
      <c r="H18" s="85"/>
      <c r="I18" s="85"/>
      <c r="J18" s="90"/>
      <c r="K18" s="103" t="s">
        <v>337</v>
      </c>
      <c r="L18" s="104">
        <v>1.0109890109890112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26</v>
      </c>
      <c r="C19" s="61" t="s">
        <v>244</v>
      </c>
      <c r="D19" s="62" t="s">
        <v>42</v>
      </c>
      <c r="E19" s="164" t="s">
        <v>178</v>
      </c>
      <c r="F19" s="165">
        <v>2.0320957656903764</v>
      </c>
      <c r="G19" s="89">
        <v>1.512338398319101</v>
      </c>
      <c r="H19" s="85"/>
      <c r="I19" s="85"/>
      <c r="J19" s="90"/>
      <c r="K19" s="103" t="s">
        <v>337</v>
      </c>
      <c r="L19" s="104">
        <v>26.598326359832637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26</v>
      </c>
      <c r="C20" s="61" t="s">
        <v>245</v>
      </c>
      <c r="D20" s="62" t="s">
        <v>42</v>
      </c>
      <c r="E20" s="164" t="s">
        <v>178</v>
      </c>
      <c r="F20" s="165">
        <v>0.25089655648535564</v>
      </c>
      <c r="G20" s="89">
        <v>0.25289503818758491</v>
      </c>
      <c r="H20" s="85"/>
      <c r="I20" s="85"/>
      <c r="J20" s="90"/>
      <c r="K20" s="103" t="s">
        <v>337</v>
      </c>
      <c r="L20" s="104">
        <v>4.0920502092050208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26</v>
      </c>
      <c r="C21" s="61" t="s">
        <v>246</v>
      </c>
      <c r="D21" s="62" t="s">
        <v>44</v>
      </c>
      <c r="E21" s="164" t="s">
        <v>178</v>
      </c>
      <c r="F21" s="165"/>
      <c r="G21" s="89">
        <v>0</v>
      </c>
      <c r="H21" s="85"/>
      <c r="I21" s="85"/>
      <c r="J21" s="90"/>
      <c r="K21" s="103" t="s">
        <v>337</v>
      </c>
      <c r="L21" s="104"/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26</v>
      </c>
      <c r="C22" s="61" t="s">
        <v>247</v>
      </c>
      <c r="D22" s="62" t="s">
        <v>42</v>
      </c>
      <c r="E22" s="164" t="s">
        <v>178</v>
      </c>
      <c r="F22" s="165" t="s">
        <v>242</v>
      </c>
      <c r="G22" s="89">
        <v>0.540185475192273</v>
      </c>
      <c r="H22" s="85"/>
      <c r="I22" s="85"/>
      <c r="J22" s="90"/>
      <c r="K22" s="103" t="s">
        <v>337</v>
      </c>
      <c r="L22" s="104"/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26</v>
      </c>
      <c r="C23" s="61" t="s">
        <v>248</v>
      </c>
      <c r="D23" s="62" t="s">
        <v>42</v>
      </c>
      <c r="E23" s="164" t="s">
        <v>178</v>
      </c>
      <c r="F23" s="165">
        <v>1.4589703571428572</v>
      </c>
      <c r="G23" s="89">
        <v>0.97368348266682192</v>
      </c>
      <c r="H23" s="85"/>
      <c r="I23" s="85"/>
      <c r="J23" s="90"/>
      <c r="K23" s="103" t="s">
        <v>337</v>
      </c>
      <c r="L23" s="104">
        <v>3.6428571428571428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26</v>
      </c>
      <c r="C24" s="61" t="s">
        <v>249</v>
      </c>
      <c r="D24" s="62" t="s">
        <v>42</v>
      </c>
      <c r="E24" s="164" t="s">
        <v>178</v>
      </c>
      <c r="F24" s="165" t="s">
        <v>242</v>
      </c>
      <c r="G24" s="89">
        <v>0</v>
      </c>
      <c r="H24" s="85"/>
      <c r="I24" s="85"/>
      <c r="J24" s="90"/>
      <c r="K24" s="103" t="s">
        <v>337</v>
      </c>
      <c r="L24" s="104">
        <v>0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26</v>
      </c>
      <c r="C25" s="61" t="s">
        <v>250</v>
      </c>
      <c r="D25" s="62" t="s">
        <v>42</v>
      </c>
      <c r="E25" s="164" t="s">
        <v>178</v>
      </c>
      <c r="F25" s="165">
        <v>1.935692857142857E-2</v>
      </c>
      <c r="G25" s="89">
        <v>3.0108272812598633E-2</v>
      </c>
      <c r="H25" s="85"/>
      <c r="I25" s="85"/>
      <c r="J25" s="90"/>
      <c r="K25" s="103" t="s">
        <v>337</v>
      </c>
      <c r="L25" s="104">
        <v>0.6071428571428571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26</v>
      </c>
      <c r="C26" s="61" t="s">
        <v>251</v>
      </c>
      <c r="D26" s="62" t="s">
        <v>42</v>
      </c>
      <c r="E26" s="164" t="s">
        <v>178</v>
      </c>
      <c r="F26" s="165">
        <v>1.0038153928571427</v>
      </c>
      <c r="G26" s="89">
        <v>2.3527906764335782</v>
      </c>
      <c r="H26" s="85"/>
      <c r="I26" s="85"/>
      <c r="J26" s="90"/>
      <c r="K26" s="103" t="s">
        <v>337</v>
      </c>
      <c r="L26" s="104">
        <v>1.2142857142857142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26</v>
      </c>
      <c r="C27" s="61" t="s">
        <v>252</v>
      </c>
      <c r="D27" s="62" t="s">
        <v>42</v>
      </c>
      <c r="E27" s="164" t="s">
        <v>178</v>
      </c>
      <c r="F27" s="165">
        <v>9.6707535714285711E-2</v>
      </c>
      <c r="G27" s="89">
        <v>3.2722552110473049</v>
      </c>
      <c r="H27" s="85"/>
      <c r="I27" s="85"/>
      <c r="J27" s="90"/>
      <c r="K27" s="103" t="s">
        <v>337</v>
      </c>
      <c r="L27" s="104">
        <v>1.8214285714285714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26</v>
      </c>
      <c r="C28" s="61" t="s">
        <v>253</v>
      </c>
      <c r="D28" s="62" t="s">
        <v>42</v>
      </c>
      <c r="E28" s="164" t="s">
        <v>178</v>
      </c>
      <c r="F28" s="165">
        <v>4.2636607142857143E-2</v>
      </c>
      <c r="G28" s="89">
        <v>8.6617168928866839E-2</v>
      </c>
      <c r="H28" s="85"/>
      <c r="I28" s="85"/>
      <c r="J28" s="90"/>
      <c r="K28" s="103" t="s">
        <v>337</v>
      </c>
      <c r="L28" s="104">
        <v>1.8214285714285714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26</v>
      </c>
      <c r="C29" s="61" t="s">
        <v>254</v>
      </c>
      <c r="D29" s="62" t="s">
        <v>42</v>
      </c>
      <c r="E29" s="164" t="s">
        <v>178</v>
      </c>
      <c r="F29" s="165">
        <v>1.10555325</v>
      </c>
      <c r="G29" s="89">
        <v>0.94804000430133484</v>
      </c>
      <c r="H29" s="85"/>
      <c r="I29" s="85"/>
      <c r="J29" s="90"/>
      <c r="K29" s="103" t="s">
        <v>337</v>
      </c>
      <c r="L29" s="104">
        <v>4.5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26</v>
      </c>
      <c r="C30" s="61" t="s">
        <v>255</v>
      </c>
      <c r="D30" s="62" t="s">
        <v>42</v>
      </c>
      <c r="E30" s="164" t="s">
        <v>178</v>
      </c>
      <c r="F30" s="165">
        <v>0.40196670329670325</v>
      </c>
      <c r="G30" s="89">
        <v>0.43917762816931111</v>
      </c>
      <c r="H30" s="85"/>
      <c r="I30" s="85"/>
      <c r="J30" s="90"/>
      <c r="K30" s="103" t="s">
        <v>337</v>
      </c>
      <c r="L30" s="104">
        <v>1.5164835164835164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26</v>
      </c>
      <c r="C31" s="61" t="s">
        <v>256</v>
      </c>
      <c r="D31" s="62" t="s">
        <v>42</v>
      </c>
      <c r="E31" s="164" t="s">
        <v>178</v>
      </c>
      <c r="F31" s="165" t="s">
        <v>242</v>
      </c>
      <c r="G31" s="89">
        <v>0</v>
      </c>
      <c r="H31" s="85"/>
      <c r="I31" s="85"/>
      <c r="J31" s="90"/>
      <c r="K31" s="103" t="s">
        <v>338</v>
      </c>
      <c r="L31" s="104">
        <v>0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26</v>
      </c>
      <c r="C32" s="61" t="s">
        <v>257</v>
      </c>
      <c r="D32" s="62" t="s">
        <v>42</v>
      </c>
      <c r="E32" s="164" t="s">
        <v>178</v>
      </c>
      <c r="F32" s="165" t="s">
        <v>242</v>
      </c>
      <c r="G32" s="89">
        <v>0</v>
      </c>
      <c r="H32" s="85"/>
      <c r="I32" s="85"/>
      <c r="J32" s="90"/>
      <c r="K32" s="103" t="s">
        <v>338</v>
      </c>
      <c r="L32" s="104">
        <v>0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26</v>
      </c>
      <c r="C33" s="61" t="s">
        <v>258</v>
      </c>
      <c r="D33" s="62" t="s">
        <v>42</v>
      </c>
      <c r="E33" s="164" t="s">
        <v>178</v>
      </c>
      <c r="F33" s="165">
        <v>16.882384044943819</v>
      </c>
      <c r="G33" s="89">
        <v>0</v>
      </c>
      <c r="H33" s="85"/>
      <c r="I33" s="85"/>
      <c r="J33" s="90"/>
      <c r="K33" s="103" t="s">
        <v>338</v>
      </c>
      <c r="L33" s="104">
        <v>44.59550561797753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26</v>
      </c>
      <c r="C34" s="61" t="s">
        <v>259</v>
      </c>
      <c r="D34" s="62" t="s">
        <v>42</v>
      </c>
      <c r="E34" s="164" t="s">
        <v>178</v>
      </c>
      <c r="F34" s="165" t="s">
        <v>242</v>
      </c>
      <c r="G34" s="89">
        <v>1.0466838375248511</v>
      </c>
      <c r="H34" s="85"/>
      <c r="I34" s="85"/>
      <c r="J34" s="90"/>
      <c r="K34" s="103" t="s">
        <v>338</v>
      </c>
      <c r="L34" s="104">
        <v>0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26</v>
      </c>
      <c r="C35" s="61" t="s">
        <v>260</v>
      </c>
      <c r="D35" s="62" t="s">
        <v>42</v>
      </c>
      <c r="E35" s="164" t="s">
        <v>178</v>
      </c>
      <c r="F35" s="165">
        <v>5.5253389830508468E-2</v>
      </c>
      <c r="G35" s="89">
        <v>0.25695452777489969</v>
      </c>
      <c r="H35" s="85"/>
      <c r="I35" s="85"/>
      <c r="J35" s="90"/>
      <c r="K35" s="103" t="s">
        <v>338</v>
      </c>
      <c r="L35" s="104">
        <v>2.0338983050847457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26</v>
      </c>
      <c r="C36" s="61" t="s">
        <v>261</v>
      </c>
      <c r="D36" s="62" t="s">
        <v>42</v>
      </c>
      <c r="E36" s="164" t="s">
        <v>178</v>
      </c>
      <c r="F36" s="165">
        <v>0.27375254237288132</v>
      </c>
      <c r="G36" s="89">
        <v>1.2543115129559552</v>
      </c>
      <c r="H36" s="85"/>
      <c r="I36" s="85"/>
      <c r="J36" s="90"/>
      <c r="K36" s="103" t="s">
        <v>338</v>
      </c>
      <c r="L36" s="104">
        <v>10.169491525423728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26</v>
      </c>
      <c r="C37" s="61" t="s">
        <v>262</v>
      </c>
      <c r="D37" s="62" t="s">
        <v>44</v>
      </c>
      <c r="E37" s="164" t="s">
        <v>178</v>
      </c>
      <c r="F37" s="165" t="s">
        <v>242</v>
      </c>
      <c r="G37" s="89">
        <v>0</v>
      </c>
      <c r="H37" s="85"/>
      <c r="I37" s="85"/>
      <c r="J37" s="90"/>
      <c r="K37" s="103" t="s">
        <v>338</v>
      </c>
      <c r="L37" s="104">
        <v>0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26</v>
      </c>
      <c r="C38" s="61" t="s">
        <v>263</v>
      </c>
      <c r="D38" s="62" t="s">
        <v>42</v>
      </c>
      <c r="E38" s="164" t="s">
        <v>178</v>
      </c>
      <c r="F38" s="165">
        <v>6.1429999999999998E-2</v>
      </c>
      <c r="G38" s="89">
        <v>4.5465841038221919E-2</v>
      </c>
      <c r="H38" s="85"/>
      <c r="I38" s="85"/>
      <c r="J38" s="90"/>
      <c r="K38" s="103" t="s">
        <v>338</v>
      </c>
      <c r="L38" s="104">
        <v>35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26</v>
      </c>
      <c r="C39" s="61" t="s">
        <v>264</v>
      </c>
      <c r="D39" s="62" t="s">
        <v>44</v>
      </c>
      <c r="E39" s="164" t="s">
        <v>178</v>
      </c>
      <c r="F39" s="165" t="s">
        <v>242</v>
      </c>
      <c r="G39" s="89">
        <v>0</v>
      </c>
      <c r="H39" s="85"/>
      <c r="I39" s="85"/>
      <c r="J39" s="90"/>
      <c r="K39" s="103" t="s">
        <v>338</v>
      </c>
      <c r="L39" s="104">
        <v>0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26</v>
      </c>
      <c r="C40" s="61" t="s">
        <v>265</v>
      </c>
      <c r="D40" s="62" t="s">
        <v>43</v>
      </c>
      <c r="E40" s="164" t="s">
        <v>178</v>
      </c>
      <c r="F40" s="165" t="s">
        <v>242</v>
      </c>
      <c r="G40" s="89">
        <v>0</v>
      </c>
      <c r="H40" s="85"/>
      <c r="I40" s="85"/>
      <c r="J40" s="90"/>
      <c r="K40" s="103" t="s">
        <v>338</v>
      </c>
      <c r="L40" s="104">
        <v>0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26</v>
      </c>
      <c r="C41" s="61" t="s">
        <v>266</v>
      </c>
      <c r="D41" s="62" t="s">
        <v>42</v>
      </c>
      <c r="E41" s="164" t="s">
        <v>178</v>
      </c>
      <c r="F41" s="165">
        <v>47.142851</v>
      </c>
      <c r="G41" s="89">
        <v>6.1518741331703275</v>
      </c>
      <c r="H41" s="85"/>
      <c r="I41" s="85"/>
      <c r="J41" s="90"/>
      <c r="K41" s="103" t="s">
        <v>101</v>
      </c>
      <c r="L41" s="104">
        <v>76.619098035035705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26</v>
      </c>
      <c r="C42" s="61" t="s">
        <v>267</v>
      </c>
      <c r="D42" s="62" t="s">
        <v>44</v>
      </c>
      <c r="E42" s="164" t="s">
        <v>178</v>
      </c>
      <c r="F42" s="165">
        <v>389.80154700000003</v>
      </c>
      <c r="G42" s="89">
        <v>0</v>
      </c>
      <c r="H42" s="85"/>
      <c r="I42" s="85"/>
      <c r="J42" s="90"/>
      <c r="K42" s="103" t="s">
        <v>101</v>
      </c>
      <c r="L42" s="104">
        <v>1063.3824805883501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26</v>
      </c>
      <c r="C43" s="61" t="s">
        <v>268</v>
      </c>
      <c r="D43" s="62" t="s">
        <v>44</v>
      </c>
      <c r="E43" s="164" t="s">
        <v>178</v>
      </c>
      <c r="F43" s="165">
        <v>11.949538</v>
      </c>
      <c r="G43" s="89">
        <v>0</v>
      </c>
      <c r="H43" s="85"/>
      <c r="I43" s="85"/>
      <c r="J43" s="90"/>
      <c r="K43" s="103" t="s">
        <v>101</v>
      </c>
      <c r="L43" s="104">
        <v>28.4508818846959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26</v>
      </c>
      <c r="C44" s="61" t="s">
        <v>269</v>
      </c>
      <c r="D44" s="62" t="s">
        <v>44</v>
      </c>
      <c r="E44" s="164" t="s">
        <v>178</v>
      </c>
      <c r="F44" s="165">
        <v>58.900471000000003</v>
      </c>
      <c r="G44" s="89">
        <v>0</v>
      </c>
      <c r="H44" s="85"/>
      <c r="I44" s="85"/>
      <c r="J44" s="90"/>
      <c r="K44" s="103" t="s">
        <v>101</v>
      </c>
      <c r="L44" s="104">
        <v>399.47717996709599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26</v>
      </c>
      <c r="C45" s="61" t="s">
        <v>270</v>
      </c>
      <c r="D45" s="62" t="s">
        <v>44</v>
      </c>
      <c r="E45" s="164" t="s">
        <v>178</v>
      </c>
      <c r="F45" s="165" t="s">
        <v>242</v>
      </c>
      <c r="G45" s="89">
        <v>0</v>
      </c>
      <c r="H45" s="85"/>
      <c r="I45" s="85"/>
      <c r="J45" s="90"/>
      <c r="K45" s="103" t="s">
        <v>101</v>
      </c>
      <c r="L45" s="104">
        <v>0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26</v>
      </c>
      <c r="C46" s="61" t="s">
        <v>271</v>
      </c>
      <c r="D46" s="62" t="s">
        <v>44</v>
      </c>
      <c r="E46" s="164" t="s">
        <v>178</v>
      </c>
      <c r="F46" s="165">
        <v>5.0334999999999998E-2</v>
      </c>
      <c r="G46" s="89">
        <v>0</v>
      </c>
      <c r="H46" s="85"/>
      <c r="I46" s="85"/>
      <c r="J46" s="90"/>
      <c r="K46" s="103" t="s">
        <v>101</v>
      </c>
      <c r="L46" s="104">
        <v>0.133937879736923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26</v>
      </c>
      <c r="C47" s="61" t="s">
        <v>272</v>
      </c>
      <c r="D47" s="62" t="s">
        <v>44</v>
      </c>
      <c r="E47" s="164" t="s">
        <v>178</v>
      </c>
      <c r="F47" s="165">
        <v>6.9180000000000005E-3</v>
      </c>
      <c r="G47" s="89">
        <v>0</v>
      </c>
      <c r="H47" s="85"/>
      <c r="I47" s="85"/>
      <c r="J47" s="90"/>
      <c r="K47" s="103" t="s">
        <v>101</v>
      </c>
      <c r="L47" s="104">
        <v>4.5581467316433998E-2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26</v>
      </c>
      <c r="C48" s="61" t="s">
        <v>273</v>
      </c>
      <c r="D48" s="62" t="s">
        <v>42</v>
      </c>
      <c r="E48" s="164" t="s">
        <v>178</v>
      </c>
      <c r="F48" s="165">
        <v>25.101931931183085</v>
      </c>
      <c r="G48" s="89">
        <v>9.3967476143732753</v>
      </c>
      <c r="H48" s="85"/>
      <c r="I48" s="85"/>
      <c r="J48" s="90"/>
      <c r="K48" s="103" t="s">
        <v>101</v>
      </c>
      <c r="L48" s="104">
        <v>26.745995249552994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26</v>
      </c>
      <c r="C49" s="61" t="s">
        <v>274</v>
      </c>
      <c r="D49" s="62" t="s">
        <v>42</v>
      </c>
      <c r="E49" s="164" t="s">
        <v>178</v>
      </c>
      <c r="F49" s="165">
        <v>0.26106423816416818</v>
      </c>
      <c r="G49" s="89">
        <v>0.3460462754677468</v>
      </c>
      <c r="H49" s="85"/>
      <c r="I49" s="85"/>
      <c r="J49" s="90"/>
      <c r="K49" s="103" t="s">
        <v>101</v>
      </c>
      <c r="L49" s="104">
        <v>0.85413174851217244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26</v>
      </c>
      <c r="C50" s="61" t="s">
        <v>275</v>
      </c>
      <c r="D50" s="62" t="s">
        <v>42</v>
      </c>
      <c r="E50" s="164" t="s">
        <v>178</v>
      </c>
      <c r="F50" s="165">
        <v>0.39508720111601936</v>
      </c>
      <c r="G50" s="89">
        <v>0.82329410557796834</v>
      </c>
      <c r="H50" s="85"/>
      <c r="I50" s="85"/>
      <c r="J50" s="90"/>
      <c r="K50" s="103" t="s">
        <v>101</v>
      </c>
      <c r="L50" s="104">
        <v>3.0036999663229551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26</v>
      </c>
      <c r="C51" s="61" t="s">
        <v>276</v>
      </c>
      <c r="D51" s="62" t="s">
        <v>42</v>
      </c>
      <c r="E51" s="164" t="s">
        <v>178</v>
      </c>
      <c r="F51" s="165">
        <v>5.2576049862433161</v>
      </c>
      <c r="G51" s="89">
        <v>1.6973234630272196</v>
      </c>
      <c r="H51" s="85"/>
      <c r="I51" s="85"/>
      <c r="J51" s="90"/>
      <c r="K51" s="103" t="s">
        <v>101</v>
      </c>
      <c r="L51" s="104">
        <v>3.0665808585162249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26</v>
      </c>
      <c r="C52" s="61" t="s">
        <v>277</v>
      </c>
      <c r="D52" s="62" t="s">
        <v>42</v>
      </c>
      <c r="E52" s="164" t="s">
        <v>178</v>
      </c>
      <c r="F52" s="165" t="s">
        <v>242</v>
      </c>
      <c r="G52" s="89">
        <v>0</v>
      </c>
      <c r="H52" s="85"/>
      <c r="I52" s="85"/>
      <c r="J52" s="90"/>
      <c r="K52" s="103" t="s">
        <v>101</v>
      </c>
      <c r="L52" s="104">
        <v>0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26</v>
      </c>
      <c r="C53" s="61" t="s">
        <v>278</v>
      </c>
      <c r="D53" s="62" t="s">
        <v>42</v>
      </c>
      <c r="E53" s="164" t="s">
        <v>178</v>
      </c>
      <c r="F53" s="165" t="s">
        <v>242</v>
      </c>
      <c r="G53" s="89">
        <v>0</v>
      </c>
      <c r="H53" s="85"/>
      <c r="I53" s="85"/>
      <c r="J53" s="90"/>
      <c r="K53" s="103" t="s">
        <v>101</v>
      </c>
      <c r="L53" s="104">
        <v>0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26</v>
      </c>
      <c r="C54" s="61" t="s">
        <v>279</v>
      </c>
      <c r="D54" s="62" t="s">
        <v>42</v>
      </c>
      <c r="E54" s="164" t="s">
        <v>178</v>
      </c>
      <c r="F54" s="165">
        <v>7.4840921245521255</v>
      </c>
      <c r="G54" s="89">
        <v>2.4863490120530196</v>
      </c>
      <c r="H54" s="85"/>
      <c r="I54" s="85"/>
      <c r="J54" s="90"/>
      <c r="K54" s="103" t="s">
        <v>101</v>
      </c>
      <c r="L54" s="104">
        <v>17.842066021696539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26</v>
      </c>
      <c r="C55" s="61" t="s">
        <v>280</v>
      </c>
      <c r="D55" s="62" t="s">
        <v>42</v>
      </c>
      <c r="E55" s="164" t="s">
        <v>178</v>
      </c>
      <c r="F55" s="165">
        <v>0.3999563235073294</v>
      </c>
      <c r="G55" s="89">
        <v>0.29431008296188754</v>
      </c>
      <c r="H55" s="85"/>
      <c r="I55" s="85"/>
      <c r="J55" s="90"/>
      <c r="K55" s="103" t="s">
        <v>101</v>
      </c>
      <c r="L55" s="104">
        <v>2.749727591781971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26</v>
      </c>
      <c r="C56" s="61" t="s">
        <v>281</v>
      </c>
      <c r="D56" s="62" t="s">
        <v>42</v>
      </c>
      <c r="E56" s="164" t="s">
        <v>178</v>
      </c>
      <c r="F56" s="165">
        <v>0.48873688226644701</v>
      </c>
      <c r="G56" s="89">
        <v>7.1736419702421834</v>
      </c>
      <c r="H56" s="85"/>
      <c r="I56" s="85"/>
      <c r="J56" s="90"/>
      <c r="K56" s="103" t="s">
        <v>101</v>
      </c>
      <c r="L56" s="104">
        <v>1.8190704720121433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26</v>
      </c>
      <c r="C57" s="61" t="s">
        <v>282</v>
      </c>
      <c r="D57" s="62" t="s">
        <v>42</v>
      </c>
      <c r="E57" s="164" t="s">
        <v>178</v>
      </c>
      <c r="F57" s="165" t="s">
        <v>242</v>
      </c>
      <c r="G57" s="89">
        <v>0</v>
      </c>
      <c r="H57" s="85"/>
      <c r="I57" s="85"/>
      <c r="J57" s="90"/>
      <c r="K57" s="103" t="s">
        <v>101</v>
      </c>
      <c r="L57" s="104">
        <v>0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26</v>
      </c>
      <c r="C58" s="61" t="s">
        <v>283</v>
      </c>
      <c r="D58" s="62" t="s">
        <v>42</v>
      </c>
      <c r="E58" s="164" t="s">
        <v>178</v>
      </c>
      <c r="F58" s="165">
        <v>24.868149316494371</v>
      </c>
      <c r="G58" s="89">
        <v>1.5017406611784874</v>
      </c>
      <c r="H58" s="85"/>
      <c r="I58" s="85"/>
      <c r="J58" s="90"/>
      <c r="K58" s="103" t="s">
        <v>101</v>
      </c>
      <c r="L58" s="104">
        <v>31.418728091604997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26</v>
      </c>
      <c r="C59" s="61" t="s">
        <v>284</v>
      </c>
      <c r="D59" s="62" t="s">
        <v>44</v>
      </c>
      <c r="E59" s="164" t="s">
        <v>178</v>
      </c>
      <c r="F59" s="165" t="s">
        <v>242</v>
      </c>
      <c r="G59" s="89">
        <v>0</v>
      </c>
      <c r="H59" s="85"/>
      <c r="I59" s="85"/>
      <c r="J59" s="90"/>
      <c r="K59" s="103" t="s">
        <v>101</v>
      </c>
      <c r="L59" s="104">
        <v>0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26</v>
      </c>
      <c r="C60" s="61" t="s">
        <v>285</v>
      </c>
      <c r="D60" s="62" t="s">
        <v>44</v>
      </c>
      <c r="E60" s="164" t="s">
        <v>178</v>
      </c>
      <c r="F60" s="165">
        <v>0</v>
      </c>
      <c r="G60" s="89">
        <v>0</v>
      </c>
      <c r="H60" s="85"/>
      <c r="I60" s="85"/>
      <c r="J60" s="90"/>
      <c r="K60" s="103" t="s">
        <v>338</v>
      </c>
      <c r="L60" s="104">
        <v>893.3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26</v>
      </c>
      <c r="C61" s="61" t="s">
        <v>286</v>
      </c>
      <c r="D61" s="62" t="s">
        <v>42</v>
      </c>
      <c r="E61" s="164" t="s">
        <v>178</v>
      </c>
      <c r="F61" s="165">
        <v>23.035841999999999</v>
      </c>
      <c r="G61" s="89">
        <v>6.3272843727340113</v>
      </c>
      <c r="H61" s="85"/>
      <c r="I61" s="85"/>
      <c r="J61" s="90"/>
      <c r="K61" s="103" t="s">
        <v>338</v>
      </c>
      <c r="L61" s="104">
        <v>5078.27071793307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26</v>
      </c>
      <c r="C62" s="61" t="s">
        <v>287</v>
      </c>
      <c r="D62" s="62" t="s">
        <v>42</v>
      </c>
      <c r="E62" s="164" t="s">
        <v>178</v>
      </c>
      <c r="F62" s="165">
        <v>0.54049899999999995</v>
      </c>
      <c r="G62" s="89">
        <v>0.12392315516859739</v>
      </c>
      <c r="H62" s="85"/>
      <c r="I62" s="85"/>
      <c r="J62" s="90"/>
      <c r="K62" s="103" t="s">
        <v>338</v>
      </c>
      <c r="L62" s="104">
        <v>99.387778960961498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26</v>
      </c>
      <c r="C63" s="61" t="s">
        <v>288</v>
      </c>
      <c r="D63" s="62" t="s">
        <v>42</v>
      </c>
      <c r="E63" s="164" t="s">
        <v>178</v>
      </c>
      <c r="F63" s="165">
        <v>12.034827096774194</v>
      </c>
      <c r="G63" s="89">
        <v>4.3957921376924398</v>
      </c>
      <c r="H63" s="85"/>
      <c r="I63" s="85"/>
      <c r="J63" s="90"/>
      <c r="K63" s="103" t="s">
        <v>338</v>
      </c>
      <c r="L63" s="104">
        <v>2736.9737643102658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26</v>
      </c>
      <c r="C64" s="61" t="s">
        <v>289</v>
      </c>
      <c r="D64" s="62" t="s">
        <v>42</v>
      </c>
      <c r="E64" s="164" t="s">
        <v>178</v>
      </c>
      <c r="F64" s="165">
        <v>0.31283380645161291</v>
      </c>
      <c r="G64" s="89">
        <v>8.4950631667807988E-2</v>
      </c>
      <c r="H64" s="85"/>
      <c r="I64" s="85"/>
      <c r="J64" s="90"/>
      <c r="K64" s="103" t="s">
        <v>338</v>
      </c>
      <c r="L64" s="104">
        <v>52.653601946068882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26</v>
      </c>
      <c r="C65" s="61" t="s">
        <v>290</v>
      </c>
      <c r="D65" s="62" t="s">
        <v>42</v>
      </c>
      <c r="E65" s="164" t="s">
        <v>178</v>
      </c>
      <c r="F65" s="165">
        <v>2.8443483870967743</v>
      </c>
      <c r="G65" s="89">
        <v>1.0298822043974201</v>
      </c>
      <c r="H65" s="85"/>
      <c r="I65" s="85"/>
      <c r="J65" s="90"/>
      <c r="K65" s="103" t="s">
        <v>338</v>
      </c>
      <c r="L65" s="104">
        <v>637.21396019948361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26</v>
      </c>
      <c r="C66" s="61" t="s">
        <v>291</v>
      </c>
      <c r="D66" s="62" t="s">
        <v>42</v>
      </c>
      <c r="E66" s="164" t="s">
        <v>178</v>
      </c>
      <c r="F66" s="165">
        <v>1.8076645161290324E-2</v>
      </c>
      <c r="G66" s="89">
        <v>6.6394061044569514E-3</v>
      </c>
      <c r="H66" s="85"/>
      <c r="I66" s="85"/>
      <c r="J66" s="90"/>
      <c r="K66" s="103" t="s">
        <v>338</v>
      </c>
      <c r="L66" s="104">
        <v>4.1653294456774219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26</v>
      </c>
      <c r="C67" s="61" t="s">
        <v>292</v>
      </c>
      <c r="D67" s="62" t="s">
        <v>44</v>
      </c>
      <c r="E67" s="164" t="s">
        <v>178</v>
      </c>
      <c r="F67" s="165">
        <v>0</v>
      </c>
      <c r="G67" s="89">
        <v>0</v>
      </c>
      <c r="H67" s="85"/>
      <c r="I67" s="85"/>
      <c r="J67" s="90"/>
      <c r="K67" s="103" t="s">
        <v>338</v>
      </c>
      <c r="L67" s="104">
        <v>634.20000000000005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26</v>
      </c>
      <c r="C68" s="61" t="s">
        <v>293</v>
      </c>
      <c r="D68" s="62" t="s">
        <v>44</v>
      </c>
      <c r="E68" s="164" t="s">
        <v>178</v>
      </c>
      <c r="F68" s="165">
        <v>0</v>
      </c>
      <c r="G68" s="89">
        <v>0</v>
      </c>
      <c r="H68" s="85"/>
      <c r="I68" s="85"/>
      <c r="J68" s="90"/>
      <c r="K68" s="103" t="s">
        <v>338</v>
      </c>
      <c r="L68" s="104">
        <v>49.3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26</v>
      </c>
      <c r="C69" s="61" t="s">
        <v>294</v>
      </c>
      <c r="D69" s="62" t="s">
        <v>44</v>
      </c>
      <c r="E69" s="164" t="s">
        <v>178</v>
      </c>
      <c r="F69" s="165">
        <v>1.459E-3</v>
      </c>
      <c r="G69" s="89">
        <v>0</v>
      </c>
      <c r="H69" s="85"/>
      <c r="I69" s="85"/>
      <c r="J69" s="90"/>
      <c r="K69" s="103" t="s">
        <v>338</v>
      </c>
      <c r="L69" s="104">
        <v>43008.616378001403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26</v>
      </c>
      <c r="C70" s="61" t="s">
        <v>295</v>
      </c>
      <c r="D70" s="62" t="s">
        <v>42</v>
      </c>
      <c r="E70" s="164" t="s">
        <v>178</v>
      </c>
      <c r="F70" s="165">
        <v>1.0033548387096774E-3</v>
      </c>
      <c r="G70" s="89">
        <v>0</v>
      </c>
      <c r="H70" s="85"/>
      <c r="I70" s="85"/>
      <c r="J70" s="90"/>
      <c r="K70" s="103" t="s">
        <v>338</v>
      </c>
      <c r="L70" s="104">
        <v>4295.3852276143662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26</v>
      </c>
      <c r="C71" s="61" t="s">
        <v>296</v>
      </c>
      <c r="D71" s="62" t="s">
        <v>42</v>
      </c>
      <c r="E71" s="164" t="s">
        <v>178</v>
      </c>
      <c r="F71" s="165" t="s">
        <v>242</v>
      </c>
      <c r="G71" s="89">
        <v>0</v>
      </c>
      <c r="H71" s="85"/>
      <c r="I71" s="85"/>
      <c r="J71" s="90"/>
      <c r="K71" s="103" t="s">
        <v>338</v>
      </c>
      <c r="L71" s="104">
        <v>0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26</v>
      </c>
      <c r="C72" s="61" t="s">
        <v>297</v>
      </c>
      <c r="D72" s="62" t="s">
        <v>42</v>
      </c>
      <c r="E72" s="164" t="s">
        <v>178</v>
      </c>
      <c r="F72" s="165" t="s">
        <v>242</v>
      </c>
      <c r="G72" s="89">
        <v>0</v>
      </c>
      <c r="H72" s="85"/>
      <c r="I72" s="85"/>
      <c r="J72" s="90"/>
      <c r="K72" s="103" t="s">
        <v>338</v>
      </c>
      <c r="L72" s="104">
        <v>0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26</v>
      </c>
      <c r="C73" s="61" t="s">
        <v>298</v>
      </c>
      <c r="D73" s="62" t="s">
        <v>44</v>
      </c>
      <c r="E73" s="164" t="s">
        <v>178</v>
      </c>
      <c r="F73" s="165">
        <v>349.66962400000006</v>
      </c>
      <c r="G73" s="89">
        <v>0</v>
      </c>
      <c r="H73" s="85"/>
      <c r="I73" s="85"/>
      <c r="J73" s="90"/>
      <c r="K73" s="103" t="s">
        <v>338</v>
      </c>
      <c r="L73" s="104">
        <v>82813.453461465295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26</v>
      </c>
      <c r="C74" s="61" t="s">
        <v>299</v>
      </c>
      <c r="D74" s="62" t="s">
        <v>44</v>
      </c>
      <c r="E74" s="164" t="s">
        <v>178</v>
      </c>
      <c r="F74" s="165">
        <v>8.6921999999999997</v>
      </c>
      <c r="G74" s="89">
        <v>0</v>
      </c>
      <c r="H74" s="85"/>
      <c r="I74" s="85"/>
      <c r="J74" s="90"/>
      <c r="K74" s="103" t="s">
        <v>338</v>
      </c>
      <c r="L74" s="104">
        <v>1610.8675773369901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26</v>
      </c>
      <c r="C75" s="61" t="s">
        <v>300</v>
      </c>
      <c r="D75" s="62" t="s">
        <v>42</v>
      </c>
      <c r="E75" s="164" t="s">
        <v>178</v>
      </c>
      <c r="F75" s="165">
        <v>4.2731403870967739</v>
      </c>
      <c r="G75" s="89">
        <v>1.6615252027728369</v>
      </c>
      <c r="H75" s="85"/>
      <c r="I75" s="85"/>
      <c r="J75" s="90"/>
      <c r="K75" s="103" t="s">
        <v>338</v>
      </c>
      <c r="L75" s="104">
        <v>927.27925025834315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26</v>
      </c>
      <c r="C76" s="61" t="s">
        <v>301</v>
      </c>
      <c r="D76" s="62" t="s">
        <v>42</v>
      </c>
      <c r="E76" s="164" t="s">
        <v>178</v>
      </c>
      <c r="F76" s="165">
        <v>0.19548309677419351</v>
      </c>
      <c r="G76" s="89">
        <v>5.3270972764917914E-2</v>
      </c>
      <c r="H76" s="85"/>
      <c r="I76" s="85"/>
      <c r="J76" s="90"/>
      <c r="K76" s="103" t="s">
        <v>338</v>
      </c>
      <c r="L76" s="104">
        <v>32.957171953340982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26</v>
      </c>
      <c r="C77" s="61" t="s">
        <v>302</v>
      </c>
      <c r="D77" s="62" t="s">
        <v>44</v>
      </c>
      <c r="E77" s="164" t="s">
        <v>178</v>
      </c>
      <c r="F77" s="165" t="s">
        <v>242</v>
      </c>
      <c r="G77" s="89">
        <v>0</v>
      </c>
      <c r="H77" s="85"/>
      <c r="I77" s="85"/>
      <c r="J77" s="90"/>
      <c r="K77" s="103" t="s">
        <v>338</v>
      </c>
      <c r="L77" s="104">
        <v>0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26</v>
      </c>
      <c r="C78" s="61" t="s">
        <v>303</v>
      </c>
      <c r="D78" s="62" t="s">
        <v>44</v>
      </c>
      <c r="E78" s="164" t="s">
        <v>178</v>
      </c>
      <c r="F78" s="165" t="s">
        <v>242</v>
      </c>
      <c r="G78" s="89">
        <v>0</v>
      </c>
      <c r="H78" s="85"/>
      <c r="I78" s="85"/>
      <c r="J78" s="90"/>
      <c r="K78" s="103" t="s">
        <v>338</v>
      </c>
      <c r="L78" s="104">
        <v>0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26</v>
      </c>
      <c r="C79" s="61" t="s">
        <v>304</v>
      </c>
      <c r="D79" s="62" t="s">
        <v>42</v>
      </c>
      <c r="E79" s="164" t="s">
        <v>178</v>
      </c>
      <c r="F79" s="165">
        <v>0.40825083870967738</v>
      </c>
      <c r="G79" s="89">
        <v>0.11018247710719067</v>
      </c>
      <c r="H79" s="85"/>
      <c r="I79" s="85"/>
      <c r="J79" s="90"/>
      <c r="K79" s="103" t="s">
        <v>338</v>
      </c>
      <c r="L79" s="104">
        <v>80.150782890977027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26</v>
      </c>
      <c r="C80" s="61" t="s">
        <v>305</v>
      </c>
      <c r="D80" s="62" t="s">
        <v>42</v>
      </c>
      <c r="E80" s="164" t="s">
        <v>178</v>
      </c>
      <c r="F80" s="165" t="s">
        <v>242</v>
      </c>
      <c r="G80" s="89">
        <v>0</v>
      </c>
      <c r="H80" s="85"/>
      <c r="I80" s="85"/>
      <c r="J80" s="90"/>
      <c r="K80" s="103" t="s">
        <v>338</v>
      </c>
      <c r="L80" s="104">
        <v>0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26</v>
      </c>
      <c r="C81" s="61" t="s">
        <v>306</v>
      </c>
      <c r="D81" s="62" t="s">
        <v>42</v>
      </c>
      <c r="E81" s="164" t="s">
        <v>178</v>
      </c>
      <c r="F81" s="165">
        <v>2.4669355058167227E-3</v>
      </c>
      <c r="G81" s="89">
        <v>11.246319999999999</v>
      </c>
      <c r="H81" s="85"/>
      <c r="I81" s="85"/>
      <c r="J81" s="90"/>
      <c r="K81" s="103" t="s">
        <v>338</v>
      </c>
      <c r="L81" s="104">
        <v>4087.8937342676377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26</v>
      </c>
      <c r="C82" s="61" t="s">
        <v>307</v>
      </c>
      <c r="D82" s="62" t="s">
        <v>42</v>
      </c>
      <c r="E82" s="164" t="s">
        <v>178</v>
      </c>
      <c r="F82" s="165">
        <v>5.9167649999999998</v>
      </c>
      <c r="G82" s="89">
        <v>3.4026800000000001</v>
      </c>
      <c r="H82" s="85"/>
      <c r="I82" s="85"/>
      <c r="J82" s="90"/>
      <c r="K82" s="103" t="s">
        <v>338</v>
      </c>
      <c r="L82" s="104">
        <v>1655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26</v>
      </c>
      <c r="C83" s="61" t="s">
        <v>308</v>
      </c>
      <c r="D83" s="62" t="s">
        <v>42</v>
      </c>
      <c r="E83" s="164" t="s">
        <v>178</v>
      </c>
      <c r="F83" s="165">
        <v>10.264067000000001</v>
      </c>
      <c r="G83" s="89">
        <v>5.9027760000000011</v>
      </c>
      <c r="H83" s="85"/>
      <c r="I83" s="85"/>
      <c r="J83" s="90"/>
      <c r="K83" s="103" t="s">
        <v>338</v>
      </c>
      <c r="L83" s="104">
        <v>2871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26</v>
      </c>
      <c r="C84" s="61" t="s">
        <v>309</v>
      </c>
      <c r="D84" s="62" t="s">
        <v>42</v>
      </c>
      <c r="E84" s="164" t="s">
        <v>178</v>
      </c>
      <c r="F84" s="165">
        <v>2.7799999999999999E-3</v>
      </c>
      <c r="G84" s="89">
        <v>9.4699359999999988</v>
      </c>
      <c r="H84" s="85"/>
      <c r="I84" s="85"/>
      <c r="J84" s="90"/>
      <c r="K84" s="103" t="s">
        <v>338</v>
      </c>
      <c r="L84" s="104">
        <v>4606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26</v>
      </c>
      <c r="C85" s="61" t="s">
        <v>310</v>
      </c>
      <c r="D85" s="62" t="s">
        <v>42</v>
      </c>
      <c r="E85" s="164" t="s">
        <v>178</v>
      </c>
      <c r="F85" s="165">
        <v>3.4909999999999997E-3</v>
      </c>
      <c r="G85" s="89">
        <v>11.89396</v>
      </c>
      <c r="H85" s="85"/>
      <c r="I85" s="85"/>
      <c r="J85" s="90"/>
      <c r="K85" s="103" t="s">
        <v>338</v>
      </c>
      <c r="L85" s="104">
        <v>5785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26</v>
      </c>
      <c r="C86" s="61" t="s">
        <v>311</v>
      </c>
      <c r="D86" s="62" t="s">
        <v>42</v>
      </c>
      <c r="E86" s="164" t="s">
        <v>178</v>
      </c>
      <c r="F86" s="165" t="s">
        <v>242</v>
      </c>
      <c r="G86" s="89">
        <v>0</v>
      </c>
      <c r="H86" s="85"/>
      <c r="I86" s="85"/>
      <c r="J86" s="90"/>
      <c r="K86" s="103" t="s">
        <v>338</v>
      </c>
      <c r="L86" s="104">
        <v>0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26</v>
      </c>
      <c r="C87" s="61" t="s">
        <v>312</v>
      </c>
      <c r="D87" s="62" t="s">
        <v>42</v>
      </c>
      <c r="E87" s="164" t="s">
        <v>178</v>
      </c>
      <c r="F87" s="165">
        <v>1.4438410776243284E-3</v>
      </c>
      <c r="G87" s="89">
        <v>0.56540000000000001</v>
      </c>
      <c r="H87" s="85"/>
      <c r="I87" s="85"/>
      <c r="J87" s="90"/>
      <c r="K87" s="103" t="s">
        <v>338</v>
      </c>
      <c r="L87" s="104">
        <v>205.51568133886661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26</v>
      </c>
      <c r="C88" s="61" t="s">
        <v>313</v>
      </c>
      <c r="D88" s="62" t="s">
        <v>42</v>
      </c>
      <c r="E88" s="164" t="s">
        <v>178</v>
      </c>
      <c r="F88" s="165" t="s">
        <v>242</v>
      </c>
      <c r="G88" s="89">
        <v>0</v>
      </c>
      <c r="H88" s="85"/>
      <c r="I88" s="85"/>
      <c r="J88" s="90"/>
      <c r="K88" s="103" t="s">
        <v>338</v>
      </c>
      <c r="L88" s="104">
        <v>0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26</v>
      </c>
      <c r="C89" s="61" t="s">
        <v>314</v>
      </c>
      <c r="D89" s="62" t="s">
        <v>42</v>
      </c>
      <c r="E89" s="164" t="s">
        <v>178</v>
      </c>
      <c r="F89" s="165">
        <v>0.77348399999999995</v>
      </c>
      <c r="G89" s="89">
        <v>0.29400799999999999</v>
      </c>
      <c r="H89" s="85"/>
      <c r="I89" s="85"/>
      <c r="J89" s="90"/>
      <c r="K89" s="103" t="s">
        <v>338</v>
      </c>
      <c r="L89" s="104">
        <v>143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26</v>
      </c>
      <c r="C90" s="61" t="s">
        <v>315</v>
      </c>
      <c r="D90" s="62" t="s">
        <v>42</v>
      </c>
      <c r="E90" s="164" t="s">
        <v>178</v>
      </c>
      <c r="F90" s="165">
        <v>1.1659999999999999E-3</v>
      </c>
      <c r="G90" s="89">
        <v>0.34129600000000004</v>
      </c>
      <c r="H90" s="85"/>
      <c r="I90" s="85"/>
      <c r="J90" s="90"/>
      <c r="K90" s="103" t="s">
        <v>338</v>
      </c>
      <c r="L90" s="104">
        <v>166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26</v>
      </c>
      <c r="C91" s="61" t="s">
        <v>316</v>
      </c>
      <c r="D91" s="62" t="s">
        <v>42</v>
      </c>
      <c r="E91" s="164" t="s">
        <v>178</v>
      </c>
      <c r="F91" s="165">
        <v>1.8400000000000001E-3</v>
      </c>
      <c r="G91" s="89">
        <v>0.53867200000000004</v>
      </c>
      <c r="H91" s="85"/>
      <c r="I91" s="85"/>
      <c r="J91" s="90"/>
      <c r="K91" s="103" t="s">
        <v>338</v>
      </c>
      <c r="L91" s="104">
        <v>262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26</v>
      </c>
      <c r="C92" s="61" t="s">
        <v>317</v>
      </c>
      <c r="D92" s="62" t="s">
        <v>42</v>
      </c>
      <c r="E92" s="164" t="s">
        <v>178</v>
      </c>
      <c r="F92" s="165">
        <v>8.7774789999999996</v>
      </c>
      <c r="G92" s="89">
        <v>10.210225100000001</v>
      </c>
      <c r="H92" s="85"/>
      <c r="I92" s="85"/>
      <c r="J92" s="90"/>
      <c r="K92" s="103" t="s">
        <v>338</v>
      </c>
      <c r="L92" s="104">
        <v>940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26</v>
      </c>
      <c r="C93" s="61" t="s">
        <v>318</v>
      </c>
      <c r="D93" s="62" t="s">
        <v>42</v>
      </c>
      <c r="E93" s="164" t="s">
        <v>178</v>
      </c>
      <c r="F93" s="165">
        <v>2.5624999999999998E-2</v>
      </c>
      <c r="G93" s="89">
        <v>0.35191273000000001</v>
      </c>
      <c r="H93" s="85"/>
      <c r="I93" s="85"/>
      <c r="J93" s="90"/>
      <c r="K93" s="103" t="s">
        <v>338</v>
      </c>
      <c r="L93" s="104">
        <v>35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26</v>
      </c>
      <c r="C94" s="61" t="s">
        <v>319</v>
      </c>
      <c r="D94" s="62" t="s">
        <v>42</v>
      </c>
      <c r="E94" s="164" t="s">
        <v>178</v>
      </c>
      <c r="F94" s="165">
        <v>2.1462999999999999E-2</v>
      </c>
      <c r="G94" s="89">
        <v>0.20867842000000003</v>
      </c>
      <c r="H94" s="85"/>
      <c r="I94" s="85"/>
      <c r="J94" s="90"/>
      <c r="K94" s="103" t="s">
        <v>338</v>
      </c>
      <c r="L94" s="104">
        <v>10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22</v>
      </c>
      <c r="B95" s="61" t="s">
        <v>26</v>
      </c>
      <c r="C95" s="61" t="s">
        <v>320</v>
      </c>
      <c r="D95" s="62" t="s">
        <v>42</v>
      </c>
      <c r="E95" s="164" t="s">
        <v>178</v>
      </c>
      <c r="F95" s="165" t="s">
        <v>242</v>
      </c>
      <c r="G95" s="89">
        <v>0</v>
      </c>
      <c r="H95" s="85"/>
      <c r="I95" s="85"/>
      <c r="J95" s="90"/>
      <c r="K95" s="103" t="s">
        <v>338</v>
      </c>
      <c r="L95" s="104">
        <v>0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22</v>
      </c>
      <c r="B96" s="61" t="s">
        <v>26</v>
      </c>
      <c r="C96" s="61" t="s">
        <v>321</v>
      </c>
      <c r="D96" s="62" t="s">
        <v>42</v>
      </c>
      <c r="E96" s="164" t="s">
        <v>178</v>
      </c>
      <c r="F96" s="165" t="s">
        <v>242</v>
      </c>
      <c r="G96" s="89">
        <v>0</v>
      </c>
      <c r="H96" s="85"/>
      <c r="I96" s="85"/>
      <c r="J96" s="90"/>
      <c r="K96" s="103" t="s">
        <v>338</v>
      </c>
      <c r="L96" s="104">
        <v>0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22</v>
      </c>
      <c r="B97" s="61" t="s">
        <v>26</v>
      </c>
      <c r="C97" s="61" t="s">
        <v>322</v>
      </c>
      <c r="D97" s="62" t="s">
        <v>42</v>
      </c>
      <c r="E97" s="164" t="s">
        <v>178</v>
      </c>
      <c r="F97" s="165">
        <v>9.1360999999999998E-2</v>
      </c>
      <c r="G97" s="89">
        <v>2.4778410000000001E-2</v>
      </c>
      <c r="H97" s="85"/>
      <c r="I97" s="85"/>
      <c r="J97" s="90"/>
      <c r="K97" s="103" t="s">
        <v>338</v>
      </c>
      <c r="L97" s="104">
        <v>3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22</v>
      </c>
      <c r="B98" s="61" t="s">
        <v>26</v>
      </c>
      <c r="C98" s="61" t="s">
        <v>323</v>
      </c>
      <c r="D98" s="62" t="s">
        <v>42</v>
      </c>
      <c r="E98" s="164" t="s">
        <v>178</v>
      </c>
      <c r="F98" s="165">
        <v>2.2859050000000001</v>
      </c>
      <c r="G98" s="89">
        <v>0.47078979000000004</v>
      </c>
      <c r="H98" s="85"/>
      <c r="I98" s="85"/>
      <c r="J98" s="90"/>
      <c r="K98" s="103" t="s">
        <v>338</v>
      </c>
      <c r="L98" s="104">
        <v>57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22</v>
      </c>
      <c r="B99" s="61" t="s">
        <v>26</v>
      </c>
      <c r="C99" s="61" t="s">
        <v>324</v>
      </c>
      <c r="D99" s="62" t="s">
        <v>42</v>
      </c>
      <c r="E99" s="164" t="s">
        <v>178</v>
      </c>
      <c r="F99" s="165" t="s">
        <v>242</v>
      </c>
      <c r="G99" s="89">
        <v>0</v>
      </c>
      <c r="H99" s="85"/>
      <c r="I99" s="85"/>
      <c r="J99" s="90"/>
      <c r="K99" s="103" t="s">
        <v>338</v>
      </c>
      <c r="L99" s="104">
        <v>0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22</v>
      </c>
      <c r="B100" s="61" t="s">
        <v>26</v>
      </c>
      <c r="C100" s="61" t="s">
        <v>325</v>
      </c>
      <c r="D100" s="62" t="s">
        <v>42</v>
      </c>
      <c r="E100" s="164" t="s">
        <v>178</v>
      </c>
      <c r="F100" s="165" t="s">
        <v>242</v>
      </c>
      <c r="G100" s="89">
        <v>0</v>
      </c>
      <c r="H100" s="85"/>
      <c r="I100" s="85"/>
      <c r="J100" s="90"/>
      <c r="K100" s="103" t="s">
        <v>338</v>
      </c>
      <c r="L100" s="104">
        <v>0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22</v>
      </c>
      <c r="B101" s="61" t="s">
        <v>26</v>
      </c>
      <c r="C101" s="61" t="s">
        <v>326</v>
      </c>
      <c r="D101" s="62" t="s">
        <v>42</v>
      </c>
      <c r="E101" s="164" t="s">
        <v>178</v>
      </c>
      <c r="F101" s="165" t="s">
        <v>242</v>
      </c>
      <c r="G101" s="89">
        <v>0</v>
      </c>
      <c r="H101" s="85"/>
      <c r="I101" s="85"/>
      <c r="J101" s="90"/>
      <c r="K101" s="103" t="s">
        <v>338</v>
      </c>
      <c r="L101" s="104">
        <v>0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22</v>
      </c>
      <c r="B102" s="61" t="s">
        <v>26</v>
      </c>
      <c r="C102" s="61" t="s">
        <v>327</v>
      </c>
      <c r="D102" s="62" t="s">
        <v>42</v>
      </c>
      <c r="E102" s="164" t="s">
        <v>178</v>
      </c>
      <c r="F102" s="165">
        <v>0.67282200000000003</v>
      </c>
      <c r="G102" s="89">
        <v>0.32305558000000001</v>
      </c>
      <c r="H102" s="85"/>
      <c r="I102" s="85"/>
      <c r="J102" s="90"/>
      <c r="K102" s="103" t="s">
        <v>338</v>
      </c>
      <c r="L102" s="104">
        <v>14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 t="s">
        <v>22</v>
      </c>
      <c r="B103" s="61" t="s">
        <v>26</v>
      </c>
      <c r="C103" s="61" t="s">
        <v>328</v>
      </c>
      <c r="D103" s="62" t="s">
        <v>42</v>
      </c>
      <c r="E103" s="164" t="s">
        <v>178</v>
      </c>
      <c r="F103" s="165">
        <v>2.4010669999999998</v>
      </c>
      <c r="G103" s="89">
        <v>3.1358884499999999</v>
      </c>
      <c r="H103" s="85"/>
      <c r="I103" s="85"/>
      <c r="J103" s="90"/>
      <c r="K103" s="103" t="s">
        <v>338</v>
      </c>
      <c r="L103" s="104">
        <v>51</v>
      </c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 t="s">
        <v>22</v>
      </c>
      <c r="B104" s="61" t="s">
        <v>26</v>
      </c>
      <c r="C104" s="61" t="s">
        <v>329</v>
      </c>
      <c r="D104" s="62" t="s">
        <v>42</v>
      </c>
      <c r="E104" s="164" t="s">
        <v>178</v>
      </c>
      <c r="F104" s="165">
        <v>1.1182289999999999</v>
      </c>
      <c r="G104" s="89">
        <v>1.070371</v>
      </c>
      <c r="H104" s="85"/>
      <c r="I104" s="85"/>
      <c r="J104" s="90"/>
      <c r="K104" s="103" t="s">
        <v>338</v>
      </c>
      <c r="L104" s="104">
        <v>95</v>
      </c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 t="s">
        <v>22</v>
      </c>
      <c r="B105" s="61" t="s">
        <v>26</v>
      </c>
      <c r="C105" s="61" t="s">
        <v>330</v>
      </c>
      <c r="D105" s="62" t="s">
        <v>42</v>
      </c>
      <c r="E105" s="164" t="s">
        <v>178</v>
      </c>
      <c r="F105" s="165">
        <v>0.148563</v>
      </c>
      <c r="G105" s="89">
        <v>0.17120735000000001</v>
      </c>
      <c r="H105" s="85"/>
      <c r="I105" s="85"/>
      <c r="J105" s="90"/>
      <c r="K105" s="103" t="s">
        <v>338</v>
      </c>
      <c r="L105" s="104">
        <v>7</v>
      </c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 t="s">
        <v>22</v>
      </c>
      <c r="B106" s="61" t="s">
        <v>26</v>
      </c>
      <c r="C106" s="61" t="s">
        <v>331</v>
      </c>
      <c r="D106" s="62" t="s">
        <v>42</v>
      </c>
      <c r="E106" s="164" t="s">
        <v>178</v>
      </c>
      <c r="F106" s="165">
        <v>8.7073999999999999E-2</v>
      </c>
      <c r="G106" s="89">
        <v>0.12457225000000001</v>
      </c>
      <c r="H106" s="85"/>
      <c r="I106" s="85"/>
      <c r="J106" s="90"/>
      <c r="K106" s="103" t="s">
        <v>338</v>
      </c>
      <c r="L106" s="104">
        <v>3</v>
      </c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 t="s">
        <v>22</v>
      </c>
      <c r="B107" s="61" t="s">
        <v>26</v>
      </c>
      <c r="C107" s="61" t="s">
        <v>332</v>
      </c>
      <c r="D107" s="62" t="s">
        <v>42</v>
      </c>
      <c r="E107" s="164" t="s">
        <v>178</v>
      </c>
      <c r="F107" s="165">
        <v>2.7608000000000001E-2</v>
      </c>
      <c r="G107" s="89">
        <v>0.40381447000000004</v>
      </c>
      <c r="H107" s="85"/>
      <c r="I107" s="85"/>
      <c r="J107" s="90"/>
      <c r="K107" s="103" t="s">
        <v>338</v>
      </c>
      <c r="L107" s="104">
        <v>40</v>
      </c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 t="s">
        <v>22</v>
      </c>
      <c r="B108" s="61" t="s">
        <v>26</v>
      </c>
      <c r="C108" s="61" t="s">
        <v>333</v>
      </c>
      <c r="D108" s="62" t="s">
        <v>42</v>
      </c>
      <c r="E108" s="164" t="s">
        <v>178</v>
      </c>
      <c r="F108" s="165" t="s">
        <v>242</v>
      </c>
      <c r="G108" s="89">
        <v>0</v>
      </c>
      <c r="H108" s="85"/>
      <c r="I108" s="85"/>
      <c r="J108" s="90"/>
      <c r="K108" s="103" t="s">
        <v>338</v>
      </c>
      <c r="L108" s="104">
        <v>0</v>
      </c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 t="s">
        <v>22</v>
      </c>
      <c r="B109" s="61" t="s">
        <v>26</v>
      </c>
      <c r="C109" s="61" t="s">
        <v>334</v>
      </c>
      <c r="D109" s="62" t="s">
        <v>42</v>
      </c>
      <c r="E109" s="164" t="s">
        <v>178</v>
      </c>
      <c r="F109" s="165" t="s">
        <v>242</v>
      </c>
      <c r="G109" s="89">
        <v>0</v>
      </c>
      <c r="H109" s="85"/>
      <c r="I109" s="85"/>
      <c r="J109" s="90"/>
      <c r="K109" s="103" t="s">
        <v>338</v>
      </c>
      <c r="L109" s="104">
        <v>0</v>
      </c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 t="s">
        <v>22</v>
      </c>
      <c r="B110" s="61" t="s">
        <v>26</v>
      </c>
      <c r="C110" s="61" t="s">
        <v>335</v>
      </c>
      <c r="D110" s="62" t="s">
        <v>42</v>
      </c>
      <c r="E110" s="164" t="s">
        <v>178</v>
      </c>
      <c r="F110" s="165">
        <v>5.1573550929259397</v>
      </c>
      <c r="G110" s="89">
        <v>0.56202634927585882</v>
      </c>
      <c r="H110" s="85"/>
      <c r="I110" s="85"/>
      <c r="J110" s="90"/>
      <c r="K110" s="103" t="s">
        <v>101</v>
      </c>
      <c r="L110" s="104">
        <v>2.5786775464629743</v>
      </c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 t="s">
        <v>22</v>
      </c>
      <c r="B111" s="61" t="s">
        <v>26</v>
      </c>
      <c r="C111" s="61" t="s">
        <v>336</v>
      </c>
      <c r="D111" s="62" t="s">
        <v>42</v>
      </c>
      <c r="E111" s="164" t="s">
        <v>178</v>
      </c>
      <c r="F111" s="165">
        <v>2.4247217694283782</v>
      </c>
      <c r="G111" s="89">
        <v>0.56202634927585882</v>
      </c>
      <c r="H111" s="85"/>
      <c r="I111" s="85"/>
      <c r="J111" s="90"/>
      <c r="K111" s="103" t="s">
        <v>101</v>
      </c>
      <c r="L111" s="104">
        <v>5.2922908702146776</v>
      </c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A500" sqref="A500:BX500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WM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19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26" t="s">
        <v>104</v>
      </c>
      <c r="H14" s="203" t="s">
        <v>78</v>
      </c>
      <c r="I14" s="41"/>
      <c r="J14" s="41"/>
      <c r="K14" s="45"/>
      <c r="L14" s="220" t="s">
        <v>91</v>
      </c>
      <c r="M14" s="81"/>
      <c r="N14" s="204" t="s">
        <v>200</v>
      </c>
      <c r="O14" s="41"/>
      <c r="P14" s="41"/>
      <c r="Q14" s="41"/>
      <c r="R14" s="41"/>
      <c r="S14" s="41"/>
      <c r="T14" s="79"/>
      <c r="U14" s="204" t="s">
        <v>201</v>
      </c>
      <c r="V14" s="41"/>
      <c r="W14" s="41"/>
      <c r="X14" s="41"/>
      <c r="Y14" s="41"/>
      <c r="Z14" s="41"/>
      <c r="AA14" s="79"/>
      <c r="AB14" s="204" t="s">
        <v>202</v>
      </c>
      <c r="AC14" s="41"/>
      <c r="AD14" s="41"/>
      <c r="AE14" s="41"/>
      <c r="AF14" s="41"/>
      <c r="AG14" s="41"/>
      <c r="AH14" s="79"/>
      <c r="AI14" s="204" t="s">
        <v>203</v>
      </c>
      <c r="AJ14" s="41"/>
      <c r="AK14" s="41"/>
      <c r="AL14" s="41"/>
      <c r="AM14" s="41"/>
      <c r="AN14" s="41"/>
      <c r="AO14" s="79"/>
      <c r="AP14" s="204" t="s">
        <v>204</v>
      </c>
      <c r="AQ14" s="41"/>
      <c r="AR14" s="41"/>
      <c r="AS14" s="41"/>
      <c r="AT14" s="41"/>
      <c r="AU14" s="41"/>
      <c r="AV14" s="79"/>
      <c r="AW14" s="204" t="s">
        <v>205</v>
      </c>
      <c r="AX14" s="41"/>
      <c r="AY14" s="41"/>
      <c r="AZ14" s="41"/>
      <c r="BA14" s="41"/>
      <c r="BB14" s="41"/>
      <c r="BC14" s="79"/>
      <c r="BD14" s="204" t="s">
        <v>206</v>
      </c>
      <c r="BE14" s="41"/>
      <c r="BF14" s="41"/>
      <c r="BG14" s="41"/>
      <c r="BH14" s="41"/>
      <c r="BI14" s="41"/>
      <c r="BJ14" s="79"/>
      <c r="BK14" s="204" t="s">
        <v>207</v>
      </c>
      <c r="BL14" s="41"/>
      <c r="BM14" s="41"/>
      <c r="BN14" s="41"/>
      <c r="BO14" s="41"/>
      <c r="BP14" s="41"/>
      <c r="BQ14" s="79"/>
      <c r="BR14" s="204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06" t="s">
        <v>35</v>
      </c>
      <c r="B15" s="206" t="s">
        <v>34</v>
      </c>
      <c r="C15" s="206" t="s">
        <v>219</v>
      </c>
      <c r="D15" s="206" t="s">
        <v>220</v>
      </c>
      <c r="E15" s="207" t="s">
        <v>41</v>
      </c>
      <c r="F15" s="208" t="s">
        <v>188</v>
      </c>
      <c r="G15" s="218" t="s">
        <v>59</v>
      </c>
      <c r="H15" s="211" t="s">
        <v>56</v>
      </c>
      <c r="I15" s="214" t="s">
        <v>51</v>
      </c>
      <c r="J15" s="214" t="s">
        <v>50</v>
      </c>
      <c r="K15" s="215" t="s">
        <v>217</v>
      </c>
      <c r="L15" s="221" t="s">
        <v>93</v>
      </c>
      <c r="M15" s="211" t="s">
        <v>92</v>
      </c>
      <c r="N15" s="210" t="s">
        <v>94</v>
      </c>
      <c r="O15" s="211" t="s">
        <v>95</v>
      </c>
      <c r="P15" s="211" t="s">
        <v>96</v>
      </c>
      <c r="Q15" s="211" t="s">
        <v>97</v>
      </c>
      <c r="R15" s="211" t="s">
        <v>99</v>
      </c>
      <c r="S15" s="211" t="s">
        <v>98</v>
      </c>
      <c r="T15" s="222" t="s">
        <v>100</v>
      </c>
      <c r="U15" s="210" t="s">
        <v>94</v>
      </c>
      <c r="V15" s="211" t="s">
        <v>95</v>
      </c>
      <c r="W15" s="211" t="s">
        <v>96</v>
      </c>
      <c r="X15" s="211" t="s">
        <v>97</v>
      </c>
      <c r="Y15" s="211" t="s">
        <v>99</v>
      </c>
      <c r="Z15" s="211" t="s">
        <v>98</v>
      </c>
      <c r="AA15" s="222" t="s">
        <v>100</v>
      </c>
      <c r="AB15" s="210" t="s">
        <v>94</v>
      </c>
      <c r="AC15" s="211" t="s">
        <v>95</v>
      </c>
      <c r="AD15" s="211" t="s">
        <v>96</v>
      </c>
      <c r="AE15" s="211" t="s">
        <v>97</v>
      </c>
      <c r="AF15" s="211" t="s">
        <v>99</v>
      </c>
      <c r="AG15" s="211" t="s">
        <v>98</v>
      </c>
      <c r="AH15" s="222" t="s">
        <v>100</v>
      </c>
      <c r="AI15" s="210" t="s">
        <v>94</v>
      </c>
      <c r="AJ15" s="211" t="s">
        <v>95</v>
      </c>
      <c r="AK15" s="211" t="s">
        <v>96</v>
      </c>
      <c r="AL15" s="211" t="s">
        <v>97</v>
      </c>
      <c r="AM15" s="211" t="s">
        <v>99</v>
      </c>
      <c r="AN15" s="211" t="s">
        <v>98</v>
      </c>
      <c r="AO15" s="222" t="s">
        <v>100</v>
      </c>
      <c r="AP15" s="210" t="s">
        <v>94</v>
      </c>
      <c r="AQ15" s="211" t="s">
        <v>95</v>
      </c>
      <c r="AR15" s="211" t="s">
        <v>96</v>
      </c>
      <c r="AS15" s="211" t="s">
        <v>97</v>
      </c>
      <c r="AT15" s="211" t="s">
        <v>99</v>
      </c>
      <c r="AU15" s="211" t="s">
        <v>98</v>
      </c>
      <c r="AV15" s="222" t="s">
        <v>100</v>
      </c>
      <c r="AW15" s="210" t="s">
        <v>94</v>
      </c>
      <c r="AX15" s="211" t="s">
        <v>95</v>
      </c>
      <c r="AY15" s="211" t="s">
        <v>96</v>
      </c>
      <c r="AZ15" s="211" t="s">
        <v>97</v>
      </c>
      <c r="BA15" s="211" t="s">
        <v>99</v>
      </c>
      <c r="BB15" s="211" t="s">
        <v>98</v>
      </c>
      <c r="BC15" s="222" t="s">
        <v>100</v>
      </c>
      <c r="BD15" s="210" t="s">
        <v>94</v>
      </c>
      <c r="BE15" s="211" t="s">
        <v>95</v>
      </c>
      <c r="BF15" s="211" t="s">
        <v>96</v>
      </c>
      <c r="BG15" s="211" t="s">
        <v>97</v>
      </c>
      <c r="BH15" s="211" t="s">
        <v>99</v>
      </c>
      <c r="BI15" s="211" t="s">
        <v>98</v>
      </c>
      <c r="BJ15" s="222" t="s">
        <v>100</v>
      </c>
      <c r="BK15" s="210" t="s">
        <v>94</v>
      </c>
      <c r="BL15" s="211" t="s">
        <v>95</v>
      </c>
      <c r="BM15" s="211" t="s">
        <v>96</v>
      </c>
      <c r="BN15" s="211" t="s">
        <v>97</v>
      </c>
      <c r="BO15" s="211" t="s">
        <v>99</v>
      </c>
      <c r="BP15" s="211" t="s">
        <v>98</v>
      </c>
      <c r="BQ15" s="222" t="s">
        <v>100</v>
      </c>
      <c r="BR15" s="210" t="s">
        <v>94</v>
      </c>
      <c r="BS15" s="211" t="s">
        <v>95</v>
      </c>
      <c r="BT15" s="211" t="s">
        <v>96</v>
      </c>
      <c r="BU15" s="211" t="s">
        <v>97</v>
      </c>
      <c r="BV15" s="211" t="s">
        <v>99</v>
      </c>
      <c r="BW15" s="211" t="s">
        <v>98</v>
      </c>
      <c r="BX15" s="222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23" t="s">
        <v>102</v>
      </c>
      <c r="O16" s="224" t="s">
        <v>102</v>
      </c>
      <c r="P16" s="224" t="s">
        <v>101</v>
      </c>
      <c r="Q16" s="224" t="s">
        <v>102</v>
      </c>
      <c r="R16" s="224" t="s">
        <v>102</v>
      </c>
      <c r="S16" s="224" t="s">
        <v>102</v>
      </c>
      <c r="T16" s="225" t="s">
        <v>101</v>
      </c>
      <c r="U16" s="223" t="s">
        <v>102</v>
      </c>
      <c r="V16" s="224" t="s">
        <v>102</v>
      </c>
      <c r="W16" s="224" t="s">
        <v>101</v>
      </c>
      <c r="X16" s="224" t="s">
        <v>102</v>
      </c>
      <c r="Y16" s="224" t="s">
        <v>102</v>
      </c>
      <c r="Z16" s="224" t="s">
        <v>102</v>
      </c>
      <c r="AA16" s="225" t="s">
        <v>101</v>
      </c>
      <c r="AB16" s="223" t="s">
        <v>102</v>
      </c>
      <c r="AC16" s="224" t="s">
        <v>102</v>
      </c>
      <c r="AD16" s="224" t="s">
        <v>101</v>
      </c>
      <c r="AE16" s="224" t="s">
        <v>102</v>
      </c>
      <c r="AF16" s="224" t="s">
        <v>102</v>
      </c>
      <c r="AG16" s="224" t="s">
        <v>102</v>
      </c>
      <c r="AH16" s="225" t="s">
        <v>101</v>
      </c>
      <c r="AI16" s="223" t="s">
        <v>102</v>
      </c>
      <c r="AJ16" s="224" t="s">
        <v>102</v>
      </c>
      <c r="AK16" s="224" t="s">
        <v>101</v>
      </c>
      <c r="AL16" s="224" t="s">
        <v>102</v>
      </c>
      <c r="AM16" s="224" t="s">
        <v>102</v>
      </c>
      <c r="AN16" s="224" t="s">
        <v>102</v>
      </c>
      <c r="AO16" s="225" t="s">
        <v>101</v>
      </c>
      <c r="AP16" s="223" t="s">
        <v>102</v>
      </c>
      <c r="AQ16" s="224" t="s">
        <v>102</v>
      </c>
      <c r="AR16" s="224" t="s">
        <v>101</v>
      </c>
      <c r="AS16" s="224" t="s">
        <v>102</v>
      </c>
      <c r="AT16" s="224" t="s">
        <v>102</v>
      </c>
      <c r="AU16" s="224" t="s">
        <v>102</v>
      </c>
      <c r="AV16" s="225" t="s">
        <v>101</v>
      </c>
      <c r="AW16" s="223" t="s">
        <v>102</v>
      </c>
      <c r="AX16" s="224" t="s">
        <v>102</v>
      </c>
      <c r="AY16" s="224" t="s">
        <v>101</v>
      </c>
      <c r="AZ16" s="224" t="s">
        <v>102</v>
      </c>
      <c r="BA16" s="224" t="s">
        <v>102</v>
      </c>
      <c r="BB16" s="224" t="s">
        <v>102</v>
      </c>
      <c r="BC16" s="225" t="s">
        <v>101</v>
      </c>
      <c r="BD16" s="223" t="s">
        <v>102</v>
      </c>
      <c r="BE16" s="224" t="s">
        <v>102</v>
      </c>
      <c r="BF16" s="224" t="s">
        <v>101</v>
      </c>
      <c r="BG16" s="224" t="s">
        <v>102</v>
      </c>
      <c r="BH16" s="224" t="s">
        <v>102</v>
      </c>
      <c r="BI16" s="224" t="s">
        <v>102</v>
      </c>
      <c r="BJ16" s="225" t="s">
        <v>101</v>
      </c>
      <c r="BK16" s="223" t="s">
        <v>102</v>
      </c>
      <c r="BL16" s="224" t="s">
        <v>102</v>
      </c>
      <c r="BM16" s="224" t="s">
        <v>101</v>
      </c>
      <c r="BN16" s="224" t="s">
        <v>102</v>
      </c>
      <c r="BO16" s="224" t="s">
        <v>102</v>
      </c>
      <c r="BP16" s="224" t="s">
        <v>102</v>
      </c>
      <c r="BQ16" s="225" t="s">
        <v>101</v>
      </c>
      <c r="BR16" s="223" t="s">
        <v>102</v>
      </c>
      <c r="BS16" s="224" t="s">
        <v>102</v>
      </c>
      <c r="BT16" s="224" t="s">
        <v>101</v>
      </c>
      <c r="BU16" s="224" t="s">
        <v>102</v>
      </c>
      <c r="BV16" s="224" t="s">
        <v>102</v>
      </c>
      <c r="BW16" s="224" t="s">
        <v>102</v>
      </c>
      <c r="BX16" s="225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WM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WM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WM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WM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WM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WM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WM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WM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WM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WM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WM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WM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WM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WM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WM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WM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WM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WM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WM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WM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WM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WM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WM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WM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WM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WM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WM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WM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WM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WM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WM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WM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WM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WM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WM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WM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WM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WM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WM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WM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WM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WM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WM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WM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WM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WM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WM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WM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WM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WM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WM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WM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WM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WM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WM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WM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WM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WM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WM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WM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WM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>
        <v>0</v>
      </c>
      <c r="M77" s="173">
        <v>0</v>
      </c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WM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>
        <v>0</v>
      </c>
      <c r="M78" s="173">
        <v>0</v>
      </c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WM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>
        <v>0</v>
      </c>
      <c r="M79" s="173">
        <v>0</v>
      </c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WM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>
        <v>0</v>
      </c>
      <c r="M80" s="173">
        <v>0</v>
      </c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WM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>
        <v>0</v>
      </c>
      <c r="M81" s="173">
        <v>0</v>
      </c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WM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>
        <v>0</v>
      </c>
      <c r="M82" s="173">
        <v>0</v>
      </c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WM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>
        <v>0</v>
      </c>
      <c r="M83" s="173">
        <v>0</v>
      </c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 t="str">
        <f>IF('4_FD_Input_Sheet'!B84=0,"-",'4_FD_Input_Sheet'!B84)</f>
        <v>WM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>
        <v>0</v>
      </c>
      <c r="M84" s="173">
        <v>0</v>
      </c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 t="str">
        <f>IF('4_FD_Input_Sheet'!B85=0,"-",'4_FD_Input_Sheet'!B85)</f>
        <v>WM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>
        <v>0</v>
      </c>
      <c r="M85" s="173">
        <v>0</v>
      </c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 t="str">
        <f>IF('4_FD_Input_Sheet'!B86=0,"-",'4_FD_Input_Sheet'!B86)</f>
        <v>WM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>
        <v>0</v>
      </c>
      <c r="M86" s="173">
        <v>0</v>
      </c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 t="str">
        <f>IF('4_FD_Input_Sheet'!B87=0,"-",'4_FD_Input_Sheet'!B87)</f>
        <v>WM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>
        <v>0</v>
      </c>
      <c r="M87" s="173">
        <v>0</v>
      </c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 t="str">
        <f>IF('4_FD_Input_Sheet'!B88=0,"-",'4_FD_Input_Sheet'!B88)</f>
        <v>WM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>
        <v>0</v>
      </c>
      <c r="M88" s="173">
        <v>0</v>
      </c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 t="str">
        <f>IF('4_FD_Input_Sheet'!B89=0,"-",'4_FD_Input_Sheet'!B89)</f>
        <v>WM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>
        <v>0</v>
      </c>
      <c r="M89" s="173">
        <v>0</v>
      </c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 t="str">
        <f>IF('4_FD_Input_Sheet'!B90=0,"-",'4_FD_Input_Sheet'!B90)</f>
        <v>WM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>
        <v>0</v>
      </c>
      <c r="M90" s="173">
        <v>0</v>
      </c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 t="str">
        <f>IF('4_FD_Input_Sheet'!B91=0,"-",'4_FD_Input_Sheet'!B91)</f>
        <v>WM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>
        <v>0</v>
      </c>
      <c r="M91" s="173">
        <v>0</v>
      </c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 t="str">
        <f>IF('4_FD_Input_Sheet'!B92=0,"-",'4_FD_Input_Sheet'!B92)</f>
        <v>WM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>
        <v>0</v>
      </c>
      <c r="M92" s="173">
        <v>0</v>
      </c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 t="str">
        <f>IF('4_FD_Input_Sheet'!B93=0,"-",'4_FD_Input_Sheet'!B93)</f>
        <v>WM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>
        <v>0</v>
      </c>
      <c r="M93" s="173">
        <v>0</v>
      </c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 t="str">
        <f>IF('4_FD_Input_Sheet'!B94=0,"-",'4_FD_Input_Sheet'!B94)</f>
        <v>WM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>
        <v>0</v>
      </c>
      <c r="M94" s="173">
        <v>0</v>
      </c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GD</v>
      </c>
      <c r="B95" s="161" t="str">
        <f>IF('4_FD_Input_Sheet'!B95=0,"-",'4_FD_Input_Sheet'!B95)</f>
        <v>WM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>
        <v>0</v>
      </c>
      <c r="M95" s="173">
        <v>0</v>
      </c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GD</v>
      </c>
      <c r="B96" s="161" t="str">
        <f>IF('4_FD_Input_Sheet'!B96=0,"-",'4_FD_Input_Sheet'!B96)</f>
        <v>WM</v>
      </c>
      <c r="C96" s="174"/>
      <c r="D96" s="174"/>
      <c r="E96" s="167"/>
      <c r="F96" s="168"/>
      <c r="G96" s="169"/>
      <c r="H96" s="170"/>
      <c r="I96" s="168"/>
      <c r="J96" s="168"/>
      <c r="K96" s="171"/>
      <c r="L96" s="172">
        <v>0</v>
      </c>
      <c r="M96" s="173"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GD</v>
      </c>
      <c r="B97" s="161" t="str">
        <f>IF('4_FD_Input_Sheet'!B97=0,"-",'4_FD_Input_Sheet'!B97)</f>
        <v>WM</v>
      </c>
      <c r="C97" s="174"/>
      <c r="D97" s="174"/>
      <c r="E97" s="167"/>
      <c r="F97" s="168"/>
      <c r="G97" s="169"/>
      <c r="H97" s="170"/>
      <c r="I97" s="168"/>
      <c r="J97" s="168"/>
      <c r="K97" s="171"/>
      <c r="L97" s="172">
        <v>0</v>
      </c>
      <c r="M97" s="173"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GD</v>
      </c>
      <c r="B98" s="161" t="str">
        <f>IF('4_FD_Input_Sheet'!B98=0,"-",'4_FD_Input_Sheet'!B98)</f>
        <v>WM</v>
      </c>
      <c r="C98" s="174"/>
      <c r="D98" s="174"/>
      <c r="E98" s="167"/>
      <c r="F98" s="168"/>
      <c r="G98" s="169"/>
      <c r="H98" s="170"/>
      <c r="I98" s="168"/>
      <c r="J98" s="168"/>
      <c r="K98" s="171"/>
      <c r="L98" s="172">
        <v>0</v>
      </c>
      <c r="M98" s="173"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GD</v>
      </c>
      <c r="B99" s="161" t="str">
        <f>IF('4_FD_Input_Sheet'!B99=0,"-",'4_FD_Input_Sheet'!B99)</f>
        <v>WM</v>
      </c>
      <c r="C99" s="174"/>
      <c r="D99" s="174"/>
      <c r="E99" s="167"/>
      <c r="F99" s="168"/>
      <c r="G99" s="169"/>
      <c r="H99" s="170"/>
      <c r="I99" s="168"/>
      <c r="J99" s="168"/>
      <c r="K99" s="171"/>
      <c r="L99" s="172">
        <v>0</v>
      </c>
      <c r="M99" s="173"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GD</v>
      </c>
      <c r="B100" s="161" t="str">
        <f>IF('4_FD_Input_Sheet'!B100=0,"-",'4_FD_Input_Sheet'!B100)</f>
        <v>WM</v>
      </c>
      <c r="C100" s="174"/>
      <c r="D100" s="174"/>
      <c r="E100" s="167"/>
      <c r="F100" s="168"/>
      <c r="G100" s="169"/>
      <c r="H100" s="170"/>
      <c r="I100" s="168"/>
      <c r="J100" s="168"/>
      <c r="K100" s="171"/>
      <c r="L100" s="172">
        <v>0</v>
      </c>
      <c r="M100" s="173"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GD</v>
      </c>
      <c r="B101" s="161" t="str">
        <f>IF('4_FD_Input_Sheet'!B101=0,"-",'4_FD_Input_Sheet'!B101)</f>
        <v>WM</v>
      </c>
      <c r="C101" s="174"/>
      <c r="D101" s="174"/>
      <c r="E101" s="167"/>
      <c r="F101" s="168"/>
      <c r="G101" s="169"/>
      <c r="H101" s="170"/>
      <c r="I101" s="168"/>
      <c r="J101" s="168"/>
      <c r="K101" s="171"/>
      <c r="L101" s="172">
        <v>0</v>
      </c>
      <c r="M101" s="173"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GD</v>
      </c>
      <c r="B102" s="161" t="str">
        <f>IF('4_FD_Input_Sheet'!B102=0,"-",'4_FD_Input_Sheet'!B102)</f>
        <v>WM</v>
      </c>
      <c r="C102" s="174"/>
      <c r="D102" s="174"/>
      <c r="E102" s="167"/>
      <c r="F102" s="168"/>
      <c r="G102" s="169"/>
      <c r="H102" s="170"/>
      <c r="I102" s="168"/>
      <c r="J102" s="168"/>
      <c r="K102" s="171"/>
      <c r="L102" s="172">
        <v>0</v>
      </c>
      <c r="M102" s="173"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GD</v>
      </c>
      <c r="B103" s="161" t="str">
        <f>IF('4_FD_Input_Sheet'!B103=0,"-",'4_FD_Input_Sheet'!B103)</f>
        <v>WM</v>
      </c>
      <c r="C103" s="174"/>
      <c r="D103" s="174"/>
      <c r="E103" s="167"/>
      <c r="F103" s="168"/>
      <c r="G103" s="169"/>
      <c r="H103" s="170"/>
      <c r="I103" s="168"/>
      <c r="J103" s="168"/>
      <c r="K103" s="171"/>
      <c r="L103" s="172">
        <v>0</v>
      </c>
      <c r="M103" s="173"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GD</v>
      </c>
      <c r="B104" s="161" t="str">
        <f>IF('4_FD_Input_Sheet'!B104=0,"-",'4_FD_Input_Sheet'!B104)</f>
        <v>WM</v>
      </c>
      <c r="C104" s="174"/>
      <c r="D104" s="174"/>
      <c r="E104" s="167"/>
      <c r="F104" s="168"/>
      <c r="G104" s="169"/>
      <c r="H104" s="170"/>
      <c r="I104" s="168"/>
      <c r="J104" s="168"/>
      <c r="K104" s="171"/>
      <c r="L104" s="172">
        <v>0</v>
      </c>
      <c r="M104" s="173"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GD</v>
      </c>
      <c r="B105" s="161" t="str">
        <f>IF('4_FD_Input_Sheet'!B105=0,"-",'4_FD_Input_Sheet'!B105)</f>
        <v>WM</v>
      </c>
      <c r="C105" s="174"/>
      <c r="D105" s="174"/>
      <c r="E105" s="167"/>
      <c r="F105" s="168"/>
      <c r="G105" s="169"/>
      <c r="H105" s="170"/>
      <c r="I105" s="168"/>
      <c r="J105" s="168"/>
      <c r="K105" s="171"/>
      <c r="L105" s="172">
        <v>0</v>
      </c>
      <c r="M105" s="173"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GD</v>
      </c>
      <c r="B106" s="161" t="str">
        <f>IF('4_FD_Input_Sheet'!B106=0,"-",'4_FD_Input_Sheet'!B106)</f>
        <v>WM</v>
      </c>
      <c r="C106" s="174"/>
      <c r="D106" s="174"/>
      <c r="E106" s="167"/>
      <c r="F106" s="168"/>
      <c r="G106" s="169"/>
      <c r="H106" s="170"/>
      <c r="I106" s="168"/>
      <c r="J106" s="168"/>
      <c r="K106" s="171"/>
      <c r="L106" s="172">
        <v>0</v>
      </c>
      <c r="M106" s="173"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GD</v>
      </c>
      <c r="B107" s="161" t="str">
        <f>IF('4_FD_Input_Sheet'!B107=0,"-",'4_FD_Input_Sheet'!B107)</f>
        <v>WM</v>
      </c>
      <c r="C107" s="174"/>
      <c r="D107" s="174"/>
      <c r="E107" s="167"/>
      <c r="F107" s="168"/>
      <c r="G107" s="169"/>
      <c r="H107" s="170"/>
      <c r="I107" s="168"/>
      <c r="J107" s="168"/>
      <c r="K107" s="171"/>
      <c r="L107" s="172">
        <v>0</v>
      </c>
      <c r="M107" s="173"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GD</v>
      </c>
      <c r="B108" s="161" t="str">
        <f>IF('4_FD_Input_Sheet'!B108=0,"-",'4_FD_Input_Sheet'!B108)</f>
        <v>WM</v>
      </c>
      <c r="C108" s="174"/>
      <c r="D108" s="174"/>
      <c r="E108" s="167"/>
      <c r="F108" s="168"/>
      <c r="G108" s="169"/>
      <c r="H108" s="170"/>
      <c r="I108" s="168"/>
      <c r="J108" s="168"/>
      <c r="K108" s="171"/>
      <c r="L108" s="172">
        <v>0</v>
      </c>
      <c r="M108" s="173"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GD</v>
      </c>
      <c r="B109" s="161" t="str">
        <f>IF('4_FD_Input_Sheet'!B109=0,"-",'4_FD_Input_Sheet'!B109)</f>
        <v>WM</v>
      </c>
      <c r="C109" s="174"/>
      <c r="D109" s="174"/>
      <c r="E109" s="167"/>
      <c r="F109" s="168"/>
      <c r="G109" s="169"/>
      <c r="H109" s="170"/>
      <c r="I109" s="168"/>
      <c r="J109" s="168"/>
      <c r="K109" s="171"/>
      <c r="L109" s="172">
        <v>0</v>
      </c>
      <c r="M109" s="173"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GD</v>
      </c>
      <c r="B110" s="161" t="str">
        <f>IF('4_FD_Input_Sheet'!B110=0,"-",'4_FD_Input_Sheet'!B110)</f>
        <v>WM</v>
      </c>
      <c r="C110" s="174"/>
      <c r="D110" s="174"/>
      <c r="E110" s="167"/>
      <c r="F110" s="168"/>
      <c r="G110" s="169"/>
      <c r="H110" s="170"/>
      <c r="I110" s="168"/>
      <c r="J110" s="168"/>
      <c r="K110" s="171"/>
      <c r="L110" s="172">
        <v>0</v>
      </c>
      <c r="M110" s="173"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GD</v>
      </c>
      <c r="B111" s="161" t="str">
        <f>IF('4_FD_Input_Sheet'!B111=0,"-",'4_FD_Input_Sheet'!B111)</f>
        <v>WM</v>
      </c>
      <c r="C111" s="174"/>
      <c r="D111" s="174"/>
      <c r="E111" s="167"/>
      <c r="F111" s="168"/>
      <c r="G111" s="169"/>
      <c r="H111" s="170"/>
      <c r="I111" s="168"/>
      <c r="J111" s="168"/>
      <c r="K111" s="171"/>
      <c r="L111" s="172">
        <v>0</v>
      </c>
      <c r="M111" s="173"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27" t="s">
        <v>199</v>
      </c>
      <c r="B500" s="227" t="s">
        <v>199</v>
      </c>
      <c r="C500" s="227" t="s">
        <v>199</v>
      </c>
      <c r="D500" s="227" t="s">
        <v>199</v>
      </c>
      <c r="E500" s="227" t="s">
        <v>199</v>
      </c>
      <c r="F500" s="227" t="s">
        <v>199</v>
      </c>
      <c r="G500" s="227" t="s">
        <v>199</v>
      </c>
      <c r="H500" s="227" t="s">
        <v>199</v>
      </c>
      <c r="I500" s="227" t="s">
        <v>199</v>
      </c>
      <c r="J500" s="227" t="s">
        <v>199</v>
      </c>
      <c r="K500" s="227" t="s">
        <v>199</v>
      </c>
      <c r="L500" s="227" t="s">
        <v>199</v>
      </c>
      <c r="M500" s="227" t="s">
        <v>199</v>
      </c>
      <c r="N500" s="227" t="s">
        <v>199</v>
      </c>
      <c r="O500" s="227" t="s">
        <v>199</v>
      </c>
      <c r="P500" s="227" t="s">
        <v>199</v>
      </c>
      <c r="Q500" s="227" t="s">
        <v>199</v>
      </c>
      <c r="R500" s="227" t="s">
        <v>199</v>
      </c>
      <c r="S500" s="227" t="s">
        <v>199</v>
      </c>
      <c r="T500" s="227" t="s">
        <v>199</v>
      </c>
      <c r="U500" s="227" t="s">
        <v>199</v>
      </c>
      <c r="V500" s="227" t="s">
        <v>199</v>
      </c>
      <c r="W500" s="227" t="s">
        <v>199</v>
      </c>
      <c r="X500" s="227" t="s">
        <v>199</v>
      </c>
      <c r="Y500" s="227" t="s">
        <v>199</v>
      </c>
      <c r="Z500" s="227" t="s">
        <v>199</v>
      </c>
      <c r="AA500" s="227" t="s">
        <v>199</v>
      </c>
      <c r="AB500" s="227" t="s">
        <v>199</v>
      </c>
      <c r="AC500" s="227" t="s">
        <v>199</v>
      </c>
      <c r="AD500" s="227" t="s">
        <v>199</v>
      </c>
      <c r="AE500" s="227" t="s">
        <v>199</v>
      </c>
      <c r="AF500" s="227" t="s">
        <v>199</v>
      </c>
      <c r="AG500" s="227" t="s">
        <v>199</v>
      </c>
      <c r="AH500" s="227" t="s">
        <v>199</v>
      </c>
      <c r="AI500" s="227" t="s">
        <v>199</v>
      </c>
      <c r="AJ500" s="227" t="s">
        <v>199</v>
      </c>
      <c r="AK500" s="227" t="s">
        <v>199</v>
      </c>
      <c r="AL500" s="227" t="s">
        <v>199</v>
      </c>
      <c r="AM500" s="227" t="s">
        <v>199</v>
      </c>
      <c r="AN500" s="227" t="s">
        <v>199</v>
      </c>
      <c r="AO500" s="227" t="s">
        <v>199</v>
      </c>
      <c r="AP500" s="227" t="s">
        <v>199</v>
      </c>
      <c r="AQ500" s="227" t="s">
        <v>199</v>
      </c>
      <c r="AR500" s="227" t="s">
        <v>199</v>
      </c>
      <c r="AS500" s="227" t="s">
        <v>199</v>
      </c>
      <c r="AT500" s="227" t="s">
        <v>199</v>
      </c>
      <c r="AU500" s="227" t="s">
        <v>199</v>
      </c>
      <c r="AV500" s="227" t="s">
        <v>199</v>
      </c>
      <c r="AW500" s="227" t="s">
        <v>199</v>
      </c>
      <c r="AX500" s="227" t="s">
        <v>199</v>
      </c>
      <c r="AY500" s="227" t="s">
        <v>199</v>
      </c>
      <c r="AZ500" s="227" t="s">
        <v>199</v>
      </c>
      <c r="BA500" s="227" t="s">
        <v>199</v>
      </c>
      <c r="BB500" s="227" t="s">
        <v>199</v>
      </c>
      <c r="BC500" s="227" t="s">
        <v>199</v>
      </c>
      <c r="BD500" s="227" t="s">
        <v>199</v>
      </c>
      <c r="BE500" s="227" t="s">
        <v>199</v>
      </c>
      <c r="BF500" s="227" t="s">
        <v>199</v>
      </c>
      <c r="BG500" s="227" t="s">
        <v>199</v>
      </c>
      <c r="BH500" s="227" t="s">
        <v>199</v>
      </c>
      <c r="BI500" s="227" t="s">
        <v>199</v>
      </c>
      <c r="BJ500" s="227" t="s">
        <v>199</v>
      </c>
      <c r="BK500" s="227" t="s">
        <v>199</v>
      </c>
      <c r="BL500" s="227" t="s">
        <v>199</v>
      </c>
      <c r="BM500" s="227" t="s">
        <v>199</v>
      </c>
      <c r="BN500" s="227" t="s">
        <v>199</v>
      </c>
      <c r="BO500" s="227" t="s">
        <v>199</v>
      </c>
      <c r="BP500" s="227" t="s">
        <v>199</v>
      </c>
      <c r="BQ500" s="227" t="s">
        <v>199</v>
      </c>
      <c r="BR500" s="227" t="s">
        <v>199</v>
      </c>
      <c r="BS500" s="227" t="s">
        <v>199</v>
      </c>
      <c r="BT500" s="227" t="s">
        <v>199</v>
      </c>
      <c r="BU500" s="227" t="s">
        <v>199</v>
      </c>
      <c r="BV500" s="227" t="s">
        <v>199</v>
      </c>
      <c r="BW500" s="227" t="s">
        <v>199</v>
      </c>
      <c r="BX500" s="227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A84:B111 A112:D499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A17:C83 D30:D111 C84:C111 A113:D114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3.xml><?xml version="1.0" encoding="utf-8"?>
<ds:datastoreItem xmlns:ds="http://schemas.openxmlformats.org/officeDocument/2006/customXml" ds:itemID="{6DD60416-048A-4355-B61C-F979AC68BAD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C5F7D938-46A6-4E9A-86C2-BA0D1ADDF054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C7C43DF5-3AB5-4A85-86C0-12898049A50B}">
  <ds:schemaRefs>
    <ds:schemaRef ds:uri="http://www.w3.org/XML/1998/namespace"/>
    <ds:schemaRef ds:uri="f35b5cbd-7b0b-4440-92cd-b510cab4ec67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purl.org/dc/dcmitype/"/>
    <ds:schemaRef ds:uri="http://schemas.microsoft.com/sharepoint/v3"/>
    <ds:schemaRef ds:uri="978a1c12-3ab7-471e-b134-e7ba3975f64f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2025-12-11T15:02:09Z</dcterms:created>
  <dcterms:modified xsi:type="dcterms:W3CDTF">2025-12-12T14:16:36Z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